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F:\サマーホースショー\2026_SHS\申込用紙\"/>
    </mc:Choice>
  </mc:AlternateContent>
  <xr:revisionPtr revIDLastSave="0" documentId="13_ncr:1_{7D324978-0771-4BC7-B58C-F82320B8ECE1}" xr6:coauthVersionLast="47" xr6:coauthVersionMax="47" xr10:uidLastSave="{00000000-0000-0000-0000-000000000000}"/>
  <bookViews>
    <workbookView xWindow="-110" yWindow="-110" windowWidth="22780" windowHeight="14540" tabRatio="912" xr2:uid="{00000000-000D-0000-FFFF-FFFF00000000}"/>
  </bookViews>
  <sheets>
    <sheet name="①申込用紙" sheetId="20" r:id="rId1"/>
    <sheet name="RRC申込書(総合)" sheetId="24" r:id="rId2"/>
    <sheet name="RRC申込書(TREC)" sheetId="25" r:id="rId3"/>
    <sheet name="指導者" sheetId="26" r:id="rId4"/>
    <sheet name="②入厩届" sheetId="22" r:id="rId5"/>
    <sheet name="③HM室申込" sheetId="29" r:id="rId6"/>
    <sheet name="金額確認書" sheetId="6" r:id="rId7"/>
  </sheets>
  <definedNames>
    <definedName name="_xlnm._FilterDatabase" localSheetId="0" hidden="1">①申込用紙!$B$11:$M$271</definedName>
    <definedName name="_xlnm.Print_Area" localSheetId="0">①申込用紙!$B$1:$N$41</definedName>
    <definedName name="_xlnm.Print_Area" localSheetId="4">②入厩届!$A$1:$AB$28</definedName>
    <definedName name="_xlnm.Print_Area" localSheetId="5">③HM室申込!$B$1:$F$24</definedName>
    <definedName name="_xlnm.Print_Area" localSheetId="2">'RRC申込書(TREC)'!$A$1:$T$21</definedName>
    <definedName name="_xlnm.Print_Area" localSheetId="1">'RRC申込書(総合)'!$A$1:$T$21</definedName>
    <definedName name="_xlnm.Print_Area" localSheetId="6">金額確認書!$A$1:$J$27</definedName>
    <definedName name="_xlnm.Print_Area" localSheetId="3">指導者!$A$1:$Q$21</definedName>
    <definedName name="_xlnm.Print_Titles" localSheetId="0">①申込用紙!$11:$11</definedName>
  </definedNames>
  <calcPr calcId="191029"/>
</workbook>
</file>

<file path=xl/calcChain.xml><?xml version="1.0" encoding="utf-8"?>
<calcChain xmlns="http://schemas.openxmlformats.org/spreadsheetml/2006/main">
  <c r="G26" i="22" l="1"/>
  <c r="E7" i="6" s="1"/>
  <c r="E5" i="29"/>
  <c r="E4" i="29"/>
  <c r="E3" i="29"/>
  <c r="D25" i="29"/>
  <c r="C16" i="29" s="1"/>
  <c r="E16" i="29" l="1"/>
  <c r="E8" i="6" s="1"/>
  <c r="O250" i="20" l="1"/>
  <c r="D249" i="20"/>
  <c r="D268" i="20"/>
  <c r="F5" i="26"/>
  <c r="F4" i="26"/>
  <c r="C5" i="26"/>
  <c r="C4" i="26"/>
  <c r="O13" i="20"/>
  <c r="O12" i="20"/>
  <c r="Q13" i="20"/>
  <c r="Q14" i="20"/>
  <c r="Q15" i="20"/>
  <c r="Q16" i="20"/>
  <c r="Q17" i="20"/>
  <c r="Q18" i="20"/>
  <c r="Q19" i="20"/>
  <c r="Q20" i="20"/>
  <c r="Q21" i="20"/>
  <c r="Q22" i="20"/>
  <c r="Q23" i="20"/>
  <c r="Q24" i="20"/>
  <c r="Q25" i="20"/>
  <c r="Q26" i="20"/>
  <c r="Q27" i="20"/>
  <c r="Q28" i="20"/>
  <c r="Q29" i="20"/>
  <c r="Q30" i="20"/>
  <c r="Q31" i="20"/>
  <c r="Q32" i="20"/>
  <c r="Q33" i="20"/>
  <c r="Q34" i="20"/>
  <c r="Q35" i="20"/>
  <c r="Q36" i="20"/>
  <c r="Q37" i="20"/>
  <c r="Q38" i="20"/>
  <c r="Q39" i="20"/>
  <c r="Q40" i="20"/>
  <c r="Q41" i="20"/>
  <c r="Q42" i="20"/>
  <c r="Q43" i="20"/>
  <c r="Q44" i="20"/>
  <c r="Q45" i="20"/>
  <c r="Q46" i="20"/>
  <c r="Q47" i="20"/>
  <c r="Q48" i="20"/>
  <c r="Q49" i="20"/>
  <c r="Q50" i="20"/>
  <c r="Q51" i="20"/>
  <c r="Q52" i="20"/>
  <c r="Q53" i="20"/>
  <c r="Q54" i="20"/>
  <c r="Q55" i="20"/>
  <c r="Q56" i="20"/>
  <c r="Q57" i="20"/>
  <c r="Q58" i="20"/>
  <c r="Q59" i="20"/>
  <c r="Q60" i="20"/>
  <c r="Q61" i="20"/>
  <c r="Q62" i="20"/>
  <c r="Q63" i="20"/>
  <c r="Q64" i="20"/>
  <c r="Q65" i="20"/>
  <c r="Q66" i="20"/>
  <c r="Q67" i="20"/>
  <c r="Q68" i="20"/>
  <c r="Q69" i="20"/>
  <c r="Q70" i="20"/>
  <c r="Q71" i="20"/>
  <c r="Q72" i="20"/>
  <c r="Q73" i="20"/>
  <c r="Q74" i="20"/>
  <c r="Q75" i="20"/>
  <c r="Q76" i="20"/>
  <c r="Q77" i="20"/>
  <c r="Q78" i="20"/>
  <c r="Q79" i="20"/>
  <c r="Q80" i="20"/>
  <c r="Q81" i="20"/>
  <c r="Q82" i="20"/>
  <c r="Q83" i="20"/>
  <c r="Q84" i="20"/>
  <c r="Q85" i="20"/>
  <c r="Q86" i="20"/>
  <c r="Q87" i="20"/>
  <c r="Q88" i="20"/>
  <c r="Q89" i="20"/>
  <c r="Q90" i="20"/>
  <c r="Q91" i="20"/>
  <c r="Q92" i="20"/>
  <c r="Q93" i="20"/>
  <c r="Q94" i="20"/>
  <c r="Q95" i="20"/>
  <c r="Q96" i="20"/>
  <c r="Q97" i="20"/>
  <c r="Q98" i="20"/>
  <c r="Q99" i="20"/>
  <c r="Q100" i="20"/>
  <c r="Q101" i="20"/>
  <c r="Q102" i="20"/>
  <c r="Q103" i="20"/>
  <c r="Q104" i="20"/>
  <c r="Q105" i="20"/>
  <c r="Q106" i="20"/>
  <c r="Q107" i="20"/>
  <c r="Q108" i="20"/>
  <c r="Q109" i="20"/>
  <c r="Q110" i="20"/>
  <c r="Q111" i="20"/>
  <c r="Q112" i="20"/>
  <c r="Q113" i="20"/>
  <c r="Q114" i="20"/>
  <c r="Q115" i="20"/>
  <c r="Q116" i="20"/>
  <c r="Q117" i="20"/>
  <c r="Q118" i="20"/>
  <c r="Q119" i="20"/>
  <c r="Q120" i="20"/>
  <c r="Q121" i="20"/>
  <c r="Q122" i="20"/>
  <c r="Q123" i="20"/>
  <c r="Q124" i="20"/>
  <c r="Q125" i="20"/>
  <c r="Q126" i="20"/>
  <c r="Q127" i="20"/>
  <c r="Q128" i="20"/>
  <c r="Q129" i="20"/>
  <c r="Q130" i="20"/>
  <c r="Q131" i="20"/>
  <c r="Q132" i="20"/>
  <c r="Q133" i="20"/>
  <c r="Q134" i="20"/>
  <c r="Q135" i="20"/>
  <c r="Q136" i="20"/>
  <c r="Q137" i="20"/>
  <c r="Q138" i="20"/>
  <c r="Q139" i="20"/>
  <c r="Q140" i="20"/>
  <c r="Q141" i="20"/>
  <c r="Q142" i="20"/>
  <c r="Q143" i="20"/>
  <c r="Q144" i="20"/>
  <c r="Q145" i="20"/>
  <c r="Q146" i="20"/>
  <c r="Q147" i="20"/>
  <c r="Q148" i="20"/>
  <c r="Q149" i="20"/>
  <c r="Q150" i="20"/>
  <c r="Q151" i="20"/>
  <c r="Q152" i="20"/>
  <c r="Q153" i="20"/>
  <c r="Q154" i="20"/>
  <c r="Q155" i="20"/>
  <c r="Q156" i="20"/>
  <c r="Q157" i="20"/>
  <c r="Q158" i="20"/>
  <c r="Q159" i="20"/>
  <c r="Q160" i="20"/>
  <c r="Q161" i="20"/>
  <c r="Q162" i="20"/>
  <c r="Q163" i="20"/>
  <c r="Q164" i="20"/>
  <c r="Q165" i="20"/>
  <c r="Q166" i="20"/>
  <c r="Q167" i="20"/>
  <c r="Q168" i="20"/>
  <c r="Q169" i="20"/>
  <c r="Q170" i="20"/>
  <c r="Q171" i="20"/>
  <c r="Q172" i="20"/>
  <c r="Q173" i="20"/>
  <c r="Q174" i="20"/>
  <c r="Q175" i="20"/>
  <c r="Q176" i="20"/>
  <c r="Q177" i="20"/>
  <c r="Q178" i="20"/>
  <c r="Q179" i="20"/>
  <c r="Q180" i="20"/>
  <c r="Q181" i="20"/>
  <c r="Q182" i="20"/>
  <c r="Q183" i="20"/>
  <c r="Q184" i="20"/>
  <c r="Q185" i="20"/>
  <c r="Q186" i="20"/>
  <c r="Q187" i="20"/>
  <c r="Q188" i="20"/>
  <c r="Q189" i="20"/>
  <c r="Q190" i="20"/>
  <c r="Q191" i="20"/>
  <c r="Q192" i="20"/>
  <c r="Q193" i="20"/>
  <c r="Q194" i="20"/>
  <c r="Q195" i="20"/>
  <c r="Q196" i="20"/>
  <c r="Q197" i="20"/>
  <c r="Q198" i="20"/>
  <c r="Q199" i="20"/>
  <c r="Q200" i="20"/>
  <c r="Q201" i="20"/>
  <c r="Q202" i="20"/>
  <c r="Q203" i="20"/>
  <c r="Q204" i="20"/>
  <c r="Q205" i="20"/>
  <c r="Q206" i="20"/>
  <c r="Q207" i="20"/>
  <c r="Q208" i="20"/>
  <c r="Q209" i="20"/>
  <c r="Q210" i="20"/>
  <c r="Q211" i="20"/>
  <c r="Q212" i="20"/>
  <c r="Q213" i="20"/>
  <c r="Q214" i="20"/>
  <c r="Q215" i="20"/>
  <c r="Q216" i="20"/>
  <c r="Q217" i="20"/>
  <c r="Q218" i="20"/>
  <c r="Q219" i="20"/>
  <c r="Q220" i="20"/>
  <c r="Q221" i="20"/>
  <c r="Q222" i="20"/>
  <c r="Q223" i="20"/>
  <c r="Q224" i="20"/>
  <c r="Q225" i="20"/>
  <c r="Q226" i="20"/>
  <c r="Q227" i="20"/>
  <c r="Q228" i="20"/>
  <c r="Q229" i="20"/>
  <c r="Q230" i="20"/>
  <c r="Q231" i="20"/>
  <c r="Q232" i="20"/>
  <c r="Q233" i="20"/>
  <c r="Q234" i="20"/>
  <c r="Q235" i="20"/>
  <c r="Q236" i="20"/>
  <c r="Q237" i="20"/>
  <c r="Q238" i="20"/>
  <c r="Q239" i="20"/>
  <c r="Q240" i="20"/>
  <c r="Q241" i="20"/>
  <c r="Q242" i="20"/>
  <c r="Q243" i="20"/>
  <c r="Q244" i="20"/>
  <c r="Q245" i="20"/>
  <c r="Q246" i="20"/>
  <c r="Q247" i="20"/>
  <c r="Q248" i="20"/>
  <c r="Q249" i="20"/>
  <c r="Q250" i="20"/>
  <c r="Q251" i="20"/>
  <c r="Q252" i="20"/>
  <c r="Q253" i="20"/>
  <c r="Q254" i="20"/>
  <c r="Q255" i="20"/>
  <c r="Q256" i="20"/>
  <c r="Q257" i="20"/>
  <c r="Q258" i="20"/>
  <c r="Q259" i="20"/>
  <c r="Q260" i="20"/>
  <c r="Q261" i="20"/>
  <c r="Q262" i="20"/>
  <c r="Q263" i="20"/>
  <c r="Q264" i="20"/>
  <c r="Q265" i="20"/>
  <c r="Q266" i="20"/>
  <c r="Q267" i="20"/>
  <c r="Q268" i="20"/>
  <c r="Q269" i="20"/>
  <c r="Q270" i="20"/>
  <c r="Q271" i="20"/>
  <c r="Q12" i="20"/>
  <c r="P12" i="20"/>
  <c r="P230" i="20"/>
  <c r="O230" i="20"/>
  <c r="M230" i="20"/>
  <c r="D230" i="20"/>
  <c r="C230" i="20"/>
  <c r="A230" i="20"/>
  <c r="P229" i="20"/>
  <c r="O229" i="20"/>
  <c r="M229" i="20"/>
  <c r="D229" i="20"/>
  <c r="C229" i="20"/>
  <c r="A229" i="20"/>
  <c r="P228" i="20"/>
  <c r="O228" i="20"/>
  <c r="M228" i="20"/>
  <c r="D228" i="20"/>
  <c r="C228" i="20"/>
  <c r="A228" i="20"/>
  <c r="P227" i="20"/>
  <c r="O227" i="20"/>
  <c r="M227" i="20"/>
  <c r="D227" i="20"/>
  <c r="C227" i="20"/>
  <c r="A227" i="20"/>
  <c r="P226" i="20"/>
  <c r="O226" i="20"/>
  <c r="M226" i="20"/>
  <c r="D226" i="20"/>
  <c r="C226" i="20"/>
  <c r="A226" i="20"/>
  <c r="P225" i="20"/>
  <c r="O225" i="20"/>
  <c r="M225" i="20"/>
  <c r="D225" i="20"/>
  <c r="C225" i="20"/>
  <c r="A225" i="20"/>
  <c r="P224" i="20"/>
  <c r="O224" i="20"/>
  <c r="M224" i="20"/>
  <c r="D224" i="20"/>
  <c r="C224" i="20"/>
  <c r="A224" i="20"/>
  <c r="P223" i="20"/>
  <c r="O223" i="20"/>
  <c r="M223" i="20"/>
  <c r="D223" i="20"/>
  <c r="C223" i="20"/>
  <c r="A223" i="20"/>
  <c r="P222" i="20"/>
  <c r="O222" i="20"/>
  <c r="M222" i="20"/>
  <c r="D222" i="20"/>
  <c r="C222" i="20"/>
  <c r="A222" i="20"/>
  <c r="P221" i="20"/>
  <c r="O221" i="20"/>
  <c r="M221" i="20"/>
  <c r="D221" i="20"/>
  <c r="C221" i="20"/>
  <c r="A221" i="20"/>
  <c r="P220" i="20"/>
  <c r="O220" i="20"/>
  <c r="M220" i="20"/>
  <c r="D220" i="20"/>
  <c r="C220" i="20"/>
  <c r="A220" i="20"/>
  <c r="P219" i="20"/>
  <c r="O219" i="20"/>
  <c r="M219" i="20"/>
  <c r="D219" i="20"/>
  <c r="C219" i="20"/>
  <c r="A219" i="20"/>
  <c r="P218" i="20"/>
  <c r="O218" i="20"/>
  <c r="M218" i="20"/>
  <c r="D218" i="20"/>
  <c r="C218" i="20"/>
  <c r="A218" i="20"/>
  <c r="P217" i="20"/>
  <c r="O217" i="20"/>
  <c r="M217" i="20"/>
  <c r="D217" i="20"/>
  <c r="C217" i="20"/>
  <c r="A217" i="20"/>
  <c r="P216" i="20"/>
  <c r="O216" i="20"/>
  <c r="M216" i="20"/>
  <c r="D216" i="20"/>
  <c r="C216" i="20"/>
  <c r="A216" i="20"/>
  <c r="P215" i="20"/>
  <c r="O215" i="20"/>
  <c r="M215" i="20"/>
  <c r="D215" i="20"/>
  <c r="C215" i="20"/>
  <c r="A215" i="20"/>
  <c r="P214" i="20"/>
  <c r="O214" i="20"/>
  <c r="M214" i="20"/>
  <c r="D214" i="20"/>
  <c r="C214" i="20"/>
  <c r="A214" i="20"/>
  <c r="P213" i="20"/>
  <c r="O213" i="20"/>
  <c r="M213" i="20"/>
  <c r="D213" i="20"/>
  <c r="C213" i="20"/>
  <c r="A213" i="20"/>
  <c r="P212" i="20"/>
  <c r="O212" i="20"/>
  <c r="M212" i="20"/>
  <c r="D212" i="20"/>
  <c r="C212" i="20"/>
  <c r="A212" i="20"/>
  <c r="P211" i="20"/>
  <c r="O211" i="20"/>
  <c r="M211" i="20"/>
  <c r="D211" i="20"/>
  <c r="C211" i="20"/>
  <c r="A211" i="20"/>
  <c r="P210" i="20"/>
  <c r="O210" i="20"/>
  <c r="M210" i="20"/>
  <c r="D210" i="20"/>
  <c r="C210" i="20"/>
  <c r="A210" i="20"/>
  <c r="P209" i="20"/>
  <c r="O209" i="20"/>
  <c r="M209" i="20"/>
  <c r="D209" i="20"/>
  <c r="C209" i="20"/>
  <c r="A209" i="20"/>
  <c r="P208" i="20"/>
  <c r="O208" i="20"/>
  <c r="M208" i="20"/>
  <c r="D208" i="20"/>
  <c r="C208" i="20"/>
  <c r="A208" i="20"/>
  <c r="P207" i="20"/>
  <c r="O207" i="20"/>
  <c r="M207" i="20"/>
  <c r="D207" i="20"/>
  <c r="C207" i="20"/>
  <c r="A207" i="20"/>
  <c r="P206" i="20"/>
  <c r="O206" i="20"/>
  <c r="M206" i="20"/>
  <c r="D206" i="20"/>
  <c r="C206" i="20"/>
  <c r="A206" i="20"/>
  <c r="P205" i="20"/>
  <c r="O205" i="20"/>
  <c r="M205" i="20"/>
  <c r="D205" i="20"/>
  <c r="C205" i="20"/>
  <c r="A205" i="20"/>
  <c r="P204" i="20"/>
  <c r="O204" i="20"/>
  <c r="M204" i="20"/>
  <c r="D204" i="20"/>
  <c r="C204" i="20"/>
  <c r="A204" i="20"/>
  <c r="P203" i="20"/>
  <c r="O203" i="20"/>
  <c r="M203" i="20"/>
  <c r="D203" i="20"/>
  <c r="C203" i="20"/>
  <c r="A203" i="20"/>
  <c r="P202" i="20"/>
  <c r="O202" i="20"/>
  <c r="M202" i="20"/>
  <c r="D202" i="20"/>
  <c r="C202" i="20"/>
  <c r="A202" i="20"/>
  <c r="P201" i="20"/>
  <c r="O201" i="20"/>
  <c r="M201" i="20"/>
  <c r="D201" i="20"/>
  <c r="C201" i="20"/>
  <c r="A201" i="20"/>
  <c r="P200" i="20"/>
  <c r="O200" i="20"/>
  <c r="M200" i="20"/>
  <c r="D200" i="20"/>
  <c r="C200" i="20"/>
  <c r="A200" i="20"/>
  <c r="P199" i="20"/>
  <c r="O199" i="20"/>
  <c r="M199" i="20"/>
  <c r="D199" i="20"/>
  <c r="C199" i="20"/>
  <c r="A199" i="20"/>
  <c r="P198" i="20"/>
  <c r="O198" i="20"/>
  <c r="M198" i="20"/>
  <c r="D198" i="20"/>
  <c r="C198" i="20"/>
  <c r="A198" i="20"/>
  <c r="P197" i="20"/>
  <c r="O197" i="20"/>
  <c r="M197" i="20"/>
  <c r="D197" i="20"/>
  <c r="C197" i="20"/>
  <c r="A197" i="20"/>
  <c r="P196" i="20"/>
  <c r="O196" i="20"/>
  <c r="M196" i="20"/>
  <c r="D196" i="20"/>
  <c r="C196" i="20"/>
  <c r="A196" i="20"/>
  <c r="P195" i="20"/>
  <c r="O195" i="20"/>
  <c r="M195" i="20"/>
  <c r="D195" i="20"/>
  <c r="C195" i="20"/>
  <c r="A195" i="20"/>
  <c r="P194" i="20"/>
  <c r="O194" i="20"/>
  <c r="M194" i="20"/>
  <c r="D194" i="20"/>
  <c r="C194" i="20"/>
  <c r="A194" i="20"/>
  <c r="P193" i="20"/>
  <c r="O193" i="20"/>
  <c r="M193" i="20"/>
  <c r="D193" i="20"/>
  <c r="C193" i="20"/>
  <c r="A193" i="20"/>
  <c r="P192" i="20"/>
  <c r="O192" i="20"/>
  <c r="M192" i="20"/>
  <c r="D192" i="20"/>
  <c r="C192" i="20"/>
  <c r="A192" i="20"/>
  <c r="P191" i="20"/>
  <c r="O191" i="20"/>
  <c r="M191" i="20"/>
  <c r="D191" i="20"/>
  <c r="C191" i="20"/>
  <c r="A191" i="20"/>
  <c r="P170" i="20"/>
  <c r="O170" i="20"/>
  <c r="M170" i="20"/>
  <c r="D170" i="20"/>
  <c r="C170" i="20"/>
  <c r="A170" i="20"/>
  <c r="P169" i="20"/>
  <c r="O169" i="20"/>
  <c r="M169" i="20"/>
  <c r="D169" i="20"/>
  <c r="C169" i="20"/>
  <c r="A169" i="20"/>
  <c r="P168" i="20"/>
  <c r="O168" i="20"/>
  <c r="M168" i="20"/>
  <c r="D168" i="20"/>
  <c r="C168" i="20"/>
  <c r="A168" i="20"/>
  <c r="P167" i="20"/>
  <c r="O167" i="20"/>
  <c r="M167" i="20"/>
  <c r="D167" i="20"/>
  <c r="C167" i="20"/>
  <c r="A167" i="20"/>
  <c r="P166" i="20"/>
  <c r="O166" i="20"/>
  <c r="M166" i="20"/>
  <c r="D166" i="20"/>
  <c r="C166" i="20"/>
  <c r="A166" i="20"/>
  <c r="P165" i="20"/>
  <c r="O165" i="20"/>
  <c r="M165" i="20"/>
  <c r="D165" i="20"/>
  <c r="C165" i="20"/>
  <c r="A165" i="20"/>
  <c r="P164" i="20"/>
  <c r="O164" i="20"/>
  <c r="M164" i="20"/>
  <c r="D164" i="20"/>
  <c r="C164" i="20"/>
  <c r="A164" i="20"/>
  <c r="P163" i="20"/>
  <c r="O163" i="20"/>
  <c r="M163" i="20"/>
  <c r="D163" i="20"/>
  <c r="C163" i="20"/>
  <c r="A163" i="20"/>
  <c r="P162" i="20"/>
  <c r="O162" i="20"/>
  <c r="M162" i="20"/>
  <c r="D162" i="20"/>
  <c r="C162" i="20"/>
  <c r="A162" i="20"/>
  <c r="P161" i="20"/>
  <c r="O161" i="20"/>
  <c r="M161" i="20"/>
  <c r="D161" i="20"/>
  <c r="C161" i="20"/>
  <c r="A161" i="20"/>
  <c r="P160" i="20"/>
  <c r="O160" i="20"/>
  <c r="M160" i="20"/>
  <c r="D160" i="20"/>
  <c r="C160" i="20"/>
  <c r="A160" i="20"/>
  <c r="P159" i="20"/>
  <c r="O159" i="20"/>
  <c r="M159" i="20"/>
  <c r="D159" i="20"/>
  <c r="C159" i="20"/>
  <c r="A159" i="20"/>
  <c r="P158" i="20"/>
  <c r="O158" i="20"/>
  <c r="M158" i="20"/>
  <c r="D158" i="20"/>
  <c r="C158" i="20"/>
  <c r="A158" i="20"/>
  <c r="P157" i="20"/>
  <c r="O157" i="20"/>
  <c r="M157" i="20"/>
  <c r="D157" i="20"/>
  <c r="C157" i="20"/>
  <c r="A157" i="20"/>
  <c r="P156" i="20"/>
  <c r="O156" i="20"/>
  <c r="M156" i="20"/>
  <c r="D156" i="20"/>
  <c r="C156" i="20"/>
  <c r="A156" i="20"/>
  <c r="P155" i="20"/>
  <c r="O155" i="20"/>
  <c r="M155" i="20"/>
  <c r="D155" i="20"/>
  <c r="C155" i="20"/>
  <c r="A155" i="20"/>
  <c r="P154" i="20"/>
  <c r="O154" i="20"/>
  <c r="M154" i="20"/>
  <c r="D154" i="20"/>
  <c r="C154" i="20"/>
  <c r="A154" i="20"/>
  <c r="P153" i="20"/>
  <c r="O153" i="20"/>
  <c r="M153" i="20"/>
  <c r="D153" i="20"/>
  <c r="C153" i="20"/>
  <c r="A153" i="20"/>
  <c r="P152" i="20"/>
  <c r="O152" i="20"/>
  <c r="M152" i="20"/>
  <c r="D152" i="20"/>
  <c r="C152" i="20"/>
  <c r="A152" i="20"/>
  <c r="P151" i="20"/>
  <c r="O151" i="20"/>
  <c r="M151" i="20"/>
  <c r="D151" i="20"/>
  <c r="C151" i="20"/>
  <c r="A151" i="20"/>
  <c r="P150" i="20"/>
  <c r="O150" i="20"/>
  <c r="M150" i="20"/>
  <c r="D150" i="20"/>
  <c r="C150" i="20"/>
  <c r="A150" i="20"/>
  <c r="P149" i="20"/>
  <c r="O149" i="20"/>
  <c r="M149" i="20"/>
  <c r="D149" i="20"/>
  <c r="C149" i="20"/>
  <c r="A149" i="20"/>
  <c r="P148" i="20"/>
  <c r="O148" i="20"/>
  <c r="M148" i="20"/>
  <c r="D148" i="20"/>
  <c r="C148" i="20"/>
  <c r="A148" i="20"/>
  <c r="P147" i="20"/>
  <c r="O147" i="20"/>
  <c r="M147" i="20"/>
  <c r="D147" i="20"/>
  <c r="C147" i="20"/>
  <c r="A147" i="20"/>
  <c r="P146" i="20"/>
  <c r="O146" i="20"/>
  <c r="M146" i="20"/>
  <c r="D146" i="20"/>
  <c r="C146" i="20"/>
  <c r="A146" i="20"/>
  <c r="P145" i="20"/>
  <c r="O145" i="20"/>
  <c r="M145" i="20"/>
  <c r="D145" i="20"/>
  <c r="C145" i="20"/>
  <c r="A145" i="20"/>
  <c r="P144" i="20"/>
  <c r="O144" i="20"/>
  <c r="M144" i="20"/>
  <c r="D144" i="20"/>
  <c r="C144" i="20"/>
  <c r="A144" i="20"/>
  <c r="P143" i="20"/>
  <c r="O143" i="20"/>
  <c r="M143" i="20"/>
  <c r="D143" i="20"/>
  <c r="C143" i="20"/>
  <c r="A143" i="20"/>
  <c r="P142" i="20"/>
  <c r="O142" i="20"/>
  <c r="M142" i="20"/>
  <c r="D142" i="20"/>
  <c r="C142" i="20"/>
  <c r="A142" i="20"/>
  <c r="P141" i="20"/>
  <c r="O141" i="20"/>
  <c r="M141" i="20"/>
  <c r="D141" i="20"/>
  <c r="C141" i="20"/>
  <c r="A141" i="20"/>
  <c r="P140" i="20"/>
  <c r="O140" i="20"/>
  <c r="M140" i="20"/>
  <c r="D140" i="20"/>
  <c r="C140" i="20"/>
  <c r="A140" i="20"/>
  <c r="P139" i="20"/>
  <c r="O139" i="20"/>
  <c r="M139" i="20"/>
  <c r="D139" i="20"/>
  <c r="C139" i="20"/>
  <c r="A139" i="20"/>
  <c r="P138" i="20"/>
  <c r="O138" i="20"/>
  <c r="M138" i="20"/>
  <c r="D138" i="20"/>
  <c r="C138" i="20"/>
  <c r="A138" i="20"/>
  <c r="P137" i="20"/>
  <c r="O137" i="20"/>
  <c r="M137" i="20"/>
  <c r="D137" i="20"/>
  <c r="C137" i="20"/>
  <c r="A137" i="20"/>
  <c r="P136" i="20"/>
  <c r="O136" i="20"/>
  <c r="M136" i="20"/>
  <c r="D136" i="20"/>
  <c r="C136" i="20"/>
  <c r="A136" i="20"/>
  <c r="P135" i="20"/>
  <c r="O135" i="20"/>
  <c r="M135" i="20"/>
  <c r="D135" i="20"/>
  <c r="C135" i="20"/>
  <c r="A135" i="20"/>
  <c r="P134" i="20"/>
  <c r="O134" i="20"/>
  <c r="M134" i="20"/>
  <c r="D134" i="20"/>
  <c r="C134" i="20"/>
  <c r="A134" i="20"/>
  <c r="P133" i="20"/>
  <c r="O133" i="20"/>
  <c r="M133" i="20"/>
  <c r="D133" i="20"/>
  <c r="C133" i="20"/>
  <c r="A133" i="20"/>
  <c r="P132" i="20"/>
  <c r="O132" i="20"/>
  <c r="M132" i="20"/>
  <c r="D132" i="20"/>
  <c r="C132" i="20"/>
  <c r="A132" i="20"/>
  <c r="P131" i="20"/>
  <c r="O131" i="20"/>
  <c r="M131" i="20"/>
  <c r="D131" i="20"/>
  <c r="C131" i="20"/>
  <c r="A131" i="20"/>
  <c r="P130" i="20"/>
  <c r="O130" i="20"/>
  <c r="M130" i="20"/>
  <c r="D130" i="20"/>
  <c r="C130" i="20"/>
  <c r="A130" i="20"/>
  <c r="P129" i="20"/>
  <c r="O129" i="20"/>
  <c r="M129" i="20"/>
  <c r="D129" i="20"/>
  <c r="C129" i="20"/>
  <c r="A129" i="20"/>
  <c r="P128" i="20"/>
  <c r="O128" i="20"/>
  <c r="M128" i="20"/>
  <c r="D128" i="20"/>
  <c r="C128" i="20"/>
  <c r="A128" i="20"/>
  <c r="P127" i="20"/>
  <c r="O127" i="20"/>
  <c r="M127" i="20"/>
  <c r="D127" i="20"/>
  <c r="C127" i="20"/>
  <c r="A127" i="20"/>
  <c r="P126" i="20"/>
  <c r="O126" i="20"/>
  <c r="M126" i="20"/>
  <c r="D126" i="20"/>
  <c r="C126" i="20"/>
  <c r="A126" i="20"/>
  <c r="P125" i="20"/>
  <c r="O125" i="20"/>
  <c r="M125" i="20"/>
  <c r="D125" i="20"/>
  <c r="C125" i="20"/>
  <c r="A125" i="20"/>
  <c r="P124" i="20"/>
  <c r="O124" i="20"/>
  <c r="M124" i="20"/>
  <c r="D124" i="20"/>
  <c r="C124" i="20"/>
  <c r="A124" i="20"/>
  <c r="P123" i="20"/>
  <c r="O123" i="20"/>
  <c r="M123" i="20"/>
  <c r="D123" i="20"/>
  <c r="C123" i="20"/>
  <c r="A123" i="20"/>
  <c r="P122" i="20"/>
  <c r="O122" i="20"/>
  <c r="M122" i="20"/>
  <c r="D122" i="20"/>
  <c r="C122" i="20"/>
  <c r="A122" i="20"/>
  <c r="P121" i="20"/>
  <c r="O121" i="20"/>
  <c r="M121" i="20"/>
  <c r="D121" i="20"/>
  <c r="C121" i="20"/>
  <c r="A121" i="20"/>
  <c r="P120" i="20"/>
  <c r="O120" i="20"/>
  <c r="M120" i="20"/>
  <c r="D120" i="20"/>
  <c r="C120" i="20"/>
  <c r="A120" i="20"/>
  <c r="P119" i="20"/>
  <c r="O119" i="20"/>
  <c r="M119" i="20"/>
  <c r="D119" i="20"/>
  <c r="C119" i="20"/>
  <c r="A119" i="20"/>
  <c r="P118" i="20"/>
  <c r="O118" i="20"/>
  <c r="M118" i="20"/>
  <c r="D118" i="20"/>
  <c r="C118" i="20"/>
  <c r="A118" i="20"/>
  <c r="P117" i="20"/>
  <c r="O117" i="20"/>
  <c r="M117" i="20"/>
  <c r="D117" i="20"/>
  <c r="C117" i="20"/>
  <c r="A117" i="20"/>
  <c r="P116" i="20"/>
  <c r="O116" i="20"/>
  <c r="M116" i="20"/>
  <c r="D116" i="20"/>
  <c r="C116" i="20"/>
  <c r="A116" i="20"/>
  <c r="P115" i="20"/>
  <c r="O115" i="20"/>
  <c r="M115" i="20"/>
  <c r="D115" i="20"/>
  <c r="C115" i="20"/>
  <c r="A115" i="20"/>
  <c r="P114" i="20"/>
  <c r="O114" i="20"/>
  <c r="M114" i="20"/>
  <c r="D114" i="20"/>
  <c r="C114" i="20"/>
  <c r="A114" i="20"/>
  <c r="P113" i="20"/>
  <c r="O113" i="20"/>
  <c r="M113" i="20"/>
  <c r="D113" i="20"/>
  <c r="C113" i="20"/>
  <c r="A113" i="20"/>
  <c r="P112" i="20"/>
  <c r="O112" i="20"/>
  <c r="M112" i="20"/>
  <c r="D112" i="20"/>
  <c r="C112" i="20"/>
  <c r="A112" i="20"/>
  <c r="P111" i="20"/>
  <c r="O111" i="20"/>
  <c r="M111" i="20"/>
  <c r="D111" i="20"/>
  <c r="C111" i="20"/>
  <c r="A111" i="20"/>
  <c r="Q272" i="20" l="1"/>
  <c r="N3" i="20" s="1"/>
  <c r="E6" i="6" s="1"/>
  <c r="G5" i="25"/>
  <c r="D5" i="25"/>
  <c r="G4" i="25"/>
  <c r="D4" i="25"/>
  <c r="G5" i="24"/>
  <c r="D5" i="24"/>
  <c r="G4" i="24"/>
  <c r="D4" i="24"/>
  <c r="D12" i="20" l="1"/>
  <c r="C12" i="20"/>
  <c r="C270" i="20" l="1"/>
  <c r="C2" i="22" l="1"/>
  <c r="C55" i="22" s="1"/>
  <c r="M30" i="22"/>
  <c r="S105" i="22"/>
  <c r="M105" i="22"/>
  <c r="S80" i="22"/>
  <c r="M80" i="22"/>
  <c r="S55" i="22"/>
  <c r="M55" i="22"/>
  <c r="C30" i="22" l="1"/>
  <c r="C19" i="20"/>
  <c r="D19" i="20"/>
  <c r="M19" i="20"/>
  <c r="O19" i="20"/>
  <c r="P19" i="20"/>
  <c r="C20" i="20"/>
  <c r="D20" i="20"/>
  <c r="M20" i="20"/>
  <c r="O20" i="20"/>
  <c r="P20" i="20"/>
  <c r="C21" i="20"/>
  <c r="D21" i="20"/>
  <c r="M21" i="20"/>
  <c r="O21" i="20"/>
  <c r="P21" i="20"/>
  <c r="C22" i="20"/>
  <c r="D22" i="20"/>
  <c r="M22" i="20"/>
  <c r="O22" i="20"/>
  <c r="P22" i="20"/>
  <c r="C23" i="20"/>
  <c r="D23" i="20"/>
  <c r="M23" i="20"/>
  <c r="O23" i="20"/>
  <c r="P23" i="20"/>
  <c r="C24" i="20"/>
  <c r="D24" i="20"/>
  <c r="M24" i="20"/>
  <c r="O24" i="20"/>
  <c r="P24" i="20"/>
  <c r="C25" i="20"/>
  <c r="D25" i="20"/>
  <c r="M25" i="20"/>
  <c r="O25" i="20"/>
  <c r="P25" i="20"/>
  <c r="C26" i="20"/>
  <c r="D26" i="20"/>
  <c r="M26" i="20"/>
  <c r="O26" i="20"/>
  <c r="P26" i="20"/>
  <c r="C27" i="20"/>
  <c r="D27" i="20"/>
  <c r="M27" i="20"/>
  <c r="O27" i="20"/>
  <c r="P27" i="20"/>
  <c r="C28" i="20"/>
  <c r="D28" i="20"/>
  <c r="M28" i="20"/>
  <c r="O28" i="20"/>
  <c r="P28" i="20"/>
  <c r="C29" i="20"/>
  <c r="D29" i="20"/>
  <c r="M29" i="20"/>
  <c r="O29" i="20"/>
  <c r="P29" i="20"/>
  <c r="C30" i="20"/>
  <c r="D30" i="20"/>
  <c r="M30" i="20"/>
  <c r="O30" i="20"/>
  <c r="P30" i="20"/>
  <c r="C31" i="20"/>
  <c r="D31" i="20"/>
  <c r="M31" i="20"/>
  <c r="O31" i="20"/>
  <c r="P31" i="20"/>
  <c r="C32" i="20"/>
  <c r="D32" i="20"/>
  <c r="M32" i="20"/>
  <c r="O32" i="20"/>
  <c r="P32" i="20"/>
  <c r="C33" i="20"/>
  <c r="D33" i="20"/>
  <c r="M33" i="20"/>
  <c r="O33" i="20"/>
  <c r="P33" i="20"/>
  <c r="C34" i="20"/>
  <c r="D34" i="20"/>
  <c r="M34" i="20"/>
  <c r="O34" i="20"/>
  <c r="P34" i="20"/>
  <c r="C35" i="20"/>
  <c r="D35" i="20"/>
  <c r="M35" i="20"/>
  <c r="O35" i="20"/>
  <c r="P35" i="20"/>
  <c r="C36" i="20"/>
  <c r="D36" i="20"/>
  <c r="M36" i="20"/>
  <c r="O36" i="20"/>
  <c r="P36" i="20"/>
  <c r="C37" i="20"/>
  <c r="D37" i="20"/>
  <c r="M37" i="20"/>
  <c r="O37" i="20"/>
  <c r="P37" i="20"/>
  <c r="C38" i="20"/>
  <c r="D38" i="20"/>
  <c r="M38" i="20"/>
  <c r="O38" i="20"/>
  <c r="P38" i="20"/>
  <c r="C39" i="20"/>
  <c r="D39" i="20"/>
  <c r="M39" i="20"/>
  <c r="O39" i="20"/>
  <c r="P39" i="20"/>
  <c r="C40" i="20"/>
  <c r="D40" i="20"/>
  <c r="M40" i="20"/>
  <c r="O40" i="20"/>
  <c r="P40" i="20"/>
  <c r="C41" i="20"/>
  <c r="D41" i="20"/>
  <c r="M41" i="20"/>
  <c r="O41" i="20"/>
  <c r="P41" i="20"/>
  <c r="C42" i="20"/>
  <c r="D42" i="20"/>
  <c r="M42" i="20"/>
  <c r="O42" i="20"/>
  <c r="P42" i="20"/>
  <c r="C43" i="20"/>
  <c r="D43" i="20"/>
  <c r="M43" i="20"/>
  <c r="O43" i="20"/>
  <c r="P43" i="20"/>
  <c r="C44" i="20"/>
  <c r="D44" i="20"/>
  <c r="M44" i="20"/>
  <c r="O44" i="20"/>
  <c r="P44" i="20"/>
  <c r="C45" i="20"/>
  <c r="D45" i="20"/>
  <c r="M45" i="20"/>
  <c r="O45" i="20"/>
  <c r="P45" i="20"/>
  <c r="C46" i="20"/>
  <c r="D46" i="20"/>
  <c r="M46" i="20"/>
  <c r="O46" i="20"/>
  <c r="P46" i="20"/>
  <c r="C47" i="20"/>
  <c r="D47" i="20"/>
  <c r="M47" i="20"/>
  <c r="O47" i="20"/>
  <c r="P47" i="20"/>
  <c r="C48" i="20"/>
  <c r="D48" i="20"/>
  <c r="M48" i="20"/>
  <c r="O48" i="20"/>
  <c r="P48" i="20"/>
  <c r="C49" i="20"/>
  <c r="D49" i="20"/>
  <c r="M49" i="20"/>
  <c r="O49" i="20"/>
  <c r="P49" i="20"/>
  <c r="C50" i="20"/>
  <c r="D50" i="20"/>
  <c r="M50" i="20"/>
  <c r="O50" i="20"/>
  <c r="P50" i="20"/>
  <c r="C51" i="20"/>
  <c r="D51" i="20"/>
  <c r="M51" i="20"/>
  <c r="O51" i="20"/>
  <c r="P51" i="20"/>
  <c r="C52" i="20"/>
  <c r="D52" i="20"/>
  <c r="M52" i="20"/>
  <c r="O52" i="20"/>
  <c r="P52" i="20"/>
  <c r="C53" i="20"/>
  <c r="D53" i="20"/>
  <c r="M53" i="20"/>
  <c r="O53" i="20"/>
  <c r="P53" i="20"/>
  <c r="C54" i="20"/>
  <c r="D54" i="20"/>
  <c r="M54" i="20"/>
  <c r="O54" i="20"/>
  <c r="P54" i="20"/>
  <c r="C55" i="20"/>
  <c r="D55" i="20"/>
  <c r="M55" i="20"/>
  <c r="O55" i="20"/>
  <c r="P55" i="20"/>
  <c r="C56" i="20"/>
  <c r="D56" i="20"/>
  <c r="M56" i="20"/>
  <c r="O56" i="20"/>
  <c r="P56" i="20"/>
  <c r="C57" i="20"/>
  <c r="D57" i="20"/>
  <c r="M57" i="20"/>
  <c r="O57" i="20"/>
  <c r="P57" i="20"/>
  <c r="C58" i="20"/>
  <c r="D58" i="20"/>
  <c r="M58" i="20"/>
  <c r="O58" i="20"/>
  <c r="P58" i="20"/>
  <c r="C59" i="20"/>
  <c r="D59" i="20"/>
  <c r="M59" i="20"/>
  <c r="O59" i="20"/>
  <c r="P59" i="20"/>
  <c r="C60" i="20"/>
  <c r="D60" i="20"/>
  <c r="M60" i="20"/>
  <c r="O60" i="20"/>
  <c r="P60" i="20"/>
  <c r="C61" i="20"/>
  <c r="D61" i="20"/>
  <c r="M61" i="20"/>
  <c r="O61" i="20"/>
  <c r="P61" i="20"/>
  <c r="C62" i="20"/>
  <c r="D62" i="20"/>
  <c r="M62" i="20"/>
  <c r="O62" i="20"/>
  <c r="P62" i="20"/>
  <c r="C63" i="20"/>
  <c r="D63" i="20"/>
  <c r="M63" i="20"/>
  <c r="O63" i="20"/>
  <c r="P63" i="20"/>
  <c r="C64" i="20"/>
  <c r="D64" i="20"/>
  <c r="M64" i="20"/>
  <c r="O64" i="20"/>
  <c r="P64" i="20"/>
  <c r="C65" i="20"/>
  <c r="D65" i="20"/>
  <c r="M65" i="20"/>
  <c r="O65" i="20"/>
  <c r="P65" i="20"/>
  <c r="C66" i="20"/>
  <c r="D66" i="20"/>
  <c r="M66" i="20"/>
  <c r="O66" i="20"/>
  <c r="P66" i="20"/>
  <c r="C67" i="20"/>
  <c r="D67" i="20"/>
  <c r="M67" i="20"/>
  <c r="O67" i="20"/>
  <c r="P67" i="20"/>
  <c r="C68" i="20"/>
  <c r="D68" i="20"/>
  <c r="M68" i="20"/>
  <c r="O68" i="20"/>
  <c r="P68" i="20"/>
  <c r="C69" i="20"/>
  <c r="D69" i="20"/>
  <c r="M69" i="20"/>
  <c r="O69" i="20"/>
  <c r="P69" i="20"/>
  <c r="C70" i="20"/>
  <c r="D70" i="20"/>
  <c r="M70" i="20"/>
  <c r="O70" i="20"/>
  <c r="P70" i="20"/>
  <c r="C71" i="20"/>
  <c r="D71" i="20"/>
  <c r="M71" i="20"/>
  <c r="O71" i="20"/>
  <c r="P71" i="20"/>
  <c r="C72" i="20"/>
  <c r="D72" i="20"/>
  <c r="M72" i="20"/>
  <c r="O72" i="20"/>
  <c r="P72" i="20"/>
  <c r="C73" i="20"/>
  <c r="D73" i="20"/>
  <c r="M73" i="20"/>
  <c r="O73" i="20"/>
  <c r="P73" i="20"/>
  <c r="C74" i="20"/>
  <c r="D74" i="20"/>
  <c r="M74" i="20"/>
  <c r="O74" i="20"/>
  <c r="P74" i="20"/>
  <c r="C75" i="20"/>
  <c r="D75" i="20"/>
  <c r="M75" i="20"/>
  <c r="O75" i="20"/>
  <c r="P75" i="20"/>
  <c r="C76" i="20"/>
  <c r="D76" i="20"/>
  <c r="M76" i="20"/>
  <c r="O76" i="20"/>
  <c r="P76" i="20"/>
  <c r="C77" i="20"/>
  <c r="D77" i="20"/>
  <c r="M77" i="20"/>
  <c r="O77" i="20"/>
  <c r="P77" i="20"/>
  <c r="C78" i="20"/>
  <c r="D78" i="20"/>
  <c r="M78" i="20"/>
  <c r="O78" i="20"/>
  <c r="P78" i="20"/>
  <c r="C79" i="20"/>
  <c r="D79" i="20"/>
  <c r="M79" i="20"/>
  <c r="O79" i="20"/>
  <c r="P79" i="20"/>
  <c r="C80" i="20"/>
  <c r="D80" i="20"/>
  <c r="M80" i="20"/>
  <c r="O80" i="20"/>
  <c r="P80" i="20"/>
  <c r="C81" i="20"/>
  <c r="D81" i="20"/>
  <c r="M81" i="20"/>
  <c r="O81" i="20"/>
  <c r="P81" i="20"/>
  <c r="C82" i="20"/>
  <c r="D82" i="20"/>
  <c r="M82" i="20"/>
  <c r="O82" i="20"/>
  <c r="P82" i="20"/>
  <c r="C83" i="20"/>
  <c r="D83" i="20"/>
  <c r="M83" i="20"/>
  <c r="O83" i="20"/>
  <c r="P83" i="20"/>
  <c r="C84" i="20"/>
  <c r="D84" i="20"/>
  <c r="M84" i="20"/>
  <c r="O84" i="20"/>
  <c r="P84" i="20"/>
  <c r="C85" i="20"/>
  <c r="D85" i="20"/>
  <c r="M85" i="20"/>
  <c r="O85" i="20"/>
  <c r="P85" i="20"/>
  <c r="C86" i="20"/>
  <c r="D86" i="20"/>
  <c r="M86" i="20"/>
  <c r="O86" i="20"/>
  <c r="P86" i="20"/>
  <c r="C87" i="20"/>
  <c r="D87" i="20"/>
  <c r="M87" i="20"/>
  <c r="O87" i="20"/>
  <c r="P87" i="20"/>
  <c r="C88" i="20"/>
  <c r="D88" i="20"/>
  <c r="M88" i="20"/>
  <c r="O88" i="20"/>
  <c r="P88" i="20"/>
  <c r="C89" i="20"/>
  <c r="D89" i="20"/>
  <c r="M89" i="20"/>
  <c r="O89" i="20"/>
  <c r="P89" i="20"/>
  <c r="C90" i="20"/>
  <c r="D90" i="20"/>
  <c r="M90" i="20"/>
  <c r="O90" i="20"/>
  <c r="P90" i="20"/>
  <c r="C91" i="20"/>
  <c r="D91" i="20"/>
  <c r="M91" i="20"/>
  <c r="O91" i="20"/>
  <c r="P91" i="20"/>
  <c r="C92" i="20"/>
  <c r="D92" i="20"/>
  <c r="M92" i="20"/>
  <c r="O92" i="20"/>
  <c r="P92" i="20"/>
  <c r="C93" i="20"/>
  <c r="D93" i="20"/>
  <c r="M93" i="20"/>
  <c r="O93" i="20"/>
  <c r="P93" i="20"/>
  <c r="C94" i="20"/>
  <c r="D94" i="20"/>
  <c r="M94" i="20"/>
  <c r="O94" i="20"/>
  <c r="P94" i="20"/>
  <c r="C95" i="20"/>
  <c r="D95" i="20"/>
  <c r="M95" i="20"/>
  <c r="O95" i="20"/>
  <c r="P95" i="20"/>
  <c r="C96" i="20"/>
  <c r="D96" i="20"/>
  <c r="M96" i="20"/>
  <c r="O96" i="20"/>
  <c r="P96" i="20"/>
  <c r="C97" i="20"/>
  <c r="D97" i="20"/>
  <c r="M97" i="20"/>
  <c r="O97" i="20"/>
  <c r="P97" i="20"/>
  <c r="C98" i="20"/>
  <c r="D98" i="20"/>
  <c r="M98" i="20"/>
  <c r="O98" i="20"/>
  <c r="P98" i="20"/>
  <c r="C99" i="20"/>
  <c r="D99" i="20"/>
  <c r="M99" i="20"/>
  <c r="O99" i="20"/>
  <c r="P99" i="20"/>
  <c r="C100" i="20"/>
  <c r="D100" i="20"/>
  <c r="M100" i="20"/>
  <c r="O100" i="20"/>
  <c r="P100" i="20"/>
  <c r="C101" i="20"/>
  <c r="D101" i="20"/>
  <c r="M101" i="20"/>
  <c r="O101" i="20"/>
  <c r="P101" i="20"/>
  <c r="C102" i="20"/>
  <c r="D102" i="20"/>
  <c r="M102" i="20"/>
  <c r="O102" i="20"/>
  <c r="P102" i="20"/>
  <c r="C103" i="20"/>
  <c r="D103" i="20"/>
  <c r="M103" i="20"/>
  <c r="O103" i="20"/>
  <c r="P103" i="20"/>
  <c r="C104" i="20"/>
  <c r="D104" i="20"/>
  <c r="M104" i="20"/>
  <c r="O104" i="20"/>
  <c r="P104" i="20"/>
  <c r="C105" i="20"/>
  <c r="D105" i="20"/>
  <c r="M105" i="20"/>
  <c r="O105" i="20"/>
  <c r="P105" i="20"/>
  <c r="C106" i="20"/>
  <c r="D106" i="20"/>
  <c r="M106" i="20"/>
  <c r="O106" i="20"/>
  <c r="P106" i="20"/>
  <c r="C107" i="20"/>
  <c r="D107" i="20"/>
  <c r="M107" i="20"/>
  <c r="O107" i="20"/>
  <c r="P107" i="20"/>
  <c r="C108" i="20"/>
  <c r="D108" i="20"/>
  <c r="M108" i="20"/>
  <c r="O108" i="20"/>
  <c r="P108" i="20"/>
  <c r="C109" i="20"/>
  <c r="D109" i="20"/>
  <c r="M109" i="20"/>
  <c r="O109" i="20"/>
  <c r="P109" i="20"/>
  <c r="C110" i="20"/>
  <c r="D110" i="20"/>
  <c r="M110" i="20"/>
  <c r="O110" i="20"/>
  <c r="P110" i="20"/>
  <c r="C171" i="20"/>
  <c r="D171" i="20"/>
  <c r="M171" i="20"/>
  <c r="O171" i="20"/>
  <c r="P171" i="20"/>
  <c r="C172" i="20"/>
  <c r="D172" i="20"/>
  <c r="M172" i="20"/>
  <c r="O172" i="20"/>
  <c r="P172" i="20"/>
  <c r="C173" i="20"/>
  <c r="D173" i="20"/>
  <c r="M173" i="20"/>
  <c r="O173" i="20"/>
  <c r="P173" i="20"/>
  <c r="C174" i="20"/>
  <c r="D174" i="20"/>
  <c r="M174" i="20"/>
  <c r="O174" i="20"/>
  <c r="P174" i="20"/>
  <c r="C175" i="20"/>
  <c r="D175" i="20"/>
  <c r="M175" i="20"/>
  <c r="O175" i="20"/>
  <c r="P175" i="20"/>
  <c r="C176" i="20"/>
  <c r="D176" i="20"/>
  <c r="M176" i="20"/>
  <c r="O176" i="20"/>
  <c r="P176" i="20"/>
  <c r="C177" i="20"/>
  <c r="D177" i="20"/>
  <c r="M177" i="20"/>
  <c r="O177" i="20"/>
  <c r="P177" i="20"/>
  <c r="C178" i="20"/>
  <c r="D178" i="20"/>
  <c r="M178" i="20"/>
  <c r="O178" i="20"/>
  <c r="P178" i="20"/>
  <c r="C179" i="20"/>
  <c r="D179" i="20"/>
  <c r="M179" i="20"/>
  <c r="O179" i="20"/>
  <c r="P179" i="20"/>
  <c r="C180" i="20"/>
  <c r="D180" i="20"/>
  <c r="M180" i="20"/>
  <c r="O180" i="20"/>
  <c r="P180" i="20"/>
  <c r="C181" i="20"/>
  <c r="D181" i="20"/>
  <c r="M181" i="20"/>
  <c r="O181" i="20"/>
  <c r="P181" i="20"/>
  <c r="C182" i="20"/>
  <c r="D182" i="20"/>
  <c r="M182" i="20"/>
  <c r="O182" i="20"/>
  <c r="P182" i="20"/>
  <c r="C183" i="20"/>
  <c r="D183" i="20"/>
  <c r="M183" i="20"/>
  <c r="O183" i="20"/>
  <c r="P183" i="20"/>
  <c r="C184" i="20"/>
  <c r="D184" i="20"/>
  <c r="M184" i="20"/>
  <c r="O184" i="20"/>
  <c r="P184" i="20"/>
  <c r="C185" i="20"/>
  <c r="D185" i="20"/>
  <c r="M185" i="20"/>
  <c r="O185" i="20"/>
  <c r="P185" i="20"/>
  <c r="C186" i="20"/>
  <c r="D186" i="20"/>
  <c r="M186" i="20"/>
  <c r="O186" i="20"/>
  <c r="P186" i="20"/>
  <c r="C187" i="20"/>
  <c r="D187" i="20"/>
  <c r="M187" i="20"/>
  <c r="O187" i="20"/>
  <c r="P187" i="20"/>
  <c r="C188" i="20"/>
  <c r="D188" i="20"/>
  <c r="M188" i="20"/>
  <c r="O188" i="20"/>
  <c r="P188" i="20"/>
  <c r="C189" i="20"/>
  <c r="D189" i="20"/>
  <c r="M189" i="20"/>
  <c r="O189" i="20"/>
  <c r="P189" i="20"/>
  <c r="C190" i="20"/>
  <c r="D190" i="20"/>
  <c r="M190" i="20"/>
  <c r="O190" i="20"/>
  <c r="P190" i="20"/>
  <c r="C231" i="20"/>
  <c r="D231" i="20"/>
  <c r="M231" i="20"/>
  <c r="O231" i="20"/>
  <c r="P231" i="20"/>
  <c r="C232" i="20"/>
  <c r="D232" i="20"/>
  <c r="M232" i="20"/>
  <c r="O232" i="20"/>
  <c r="P232" i="20"/>
  <c r="C233" i="20"/>
  <c r="D233" i="20"/>
  <c r="M233" i="20"/>
  <c r="O233" i="20"/>
  <c r="P233" i="20"/>
  <c r="C234" i="20"/>
  <c r="D234" i="20"/>
  <c r="M234" i="20"/>
  <c r="O234" i="20"/>
  <c r="P234" i="20"/>
  <c r="C235" i="20"/>
  <c r="D235" i="20"/>
  <c r="M235" i="20"/>
  <c r="O235" i="20"/>
  <c r="P235" i="20"/>
  <c r="C236" i="20"/>
  <c r="D236" i="20"/>
  <c r="M236" i="20"/>
  <c r="O236" i="20"/>
  <c r="P236" i="20"/>
  <c r="C237" i="20"/>
  <c r="D237" i="20"/>
  <c r="M237" i="20"/>
  <c r="O237" i="20"/>
  <c r="P237" i="20"/>
  <c r="C238" i="20"/>
  <c r="D238" i="20"/>
  <c r="M238" i="20"/>
  <c r="O238" i="20"/>
  <c r="P238" i="20"/>
  <c r="C239" i="20"/>
  <c r="D239" i="20"/>
  <c r="M239" i="20"/>
  <c r="O239" i="20"/>
  <c r="P239" i="20"/>
  <c r="C240" i="20"/>
  <c r="D240" i="20"/>
  <c r="M240" i="20"/>
  <c r="O240" i="20"/>
  <c r="P240" i="20"/>
  <c r="C241" i="20"/>
  <c r="D241" i="20"/>
  <c r="M241" i="20"/>
  <c r="O241" i="20"/>
  <c r="P241" i="20"/>
  <c r="C242" i="20"/>
  <c r="D242" i="20"/>
  <c r="M242" i="20"/>
  <c r="O242" i="20"/>
  <c r="P242" i="20"/>
  <c r="C243" i="20"/>
  <c r="D243" i="20"/>
  <c r="M243" i="20"/>
  <c r="O243" i="20"/>
  <c r="P243" i="20"/>
  <c r="C244" i="20"/>
  <c r="D244" i="20"/>
  <c r="M244" i="20"/>
  <c r="O244" i="20"/>
  <c r="P244" i="20"/>
  <c r="C245" i="20"/>
  <c r="D245" i="20"/>
  <c r="M245" i="20"/>
  <c r="O245" i="20"/>
  <c r="P245" i="20"/>
  <c r="C246" i="20"/>
  <c r="D246" i="20"/>
  <c r="M246" i="20"/>
  <c r="O246" i="20"/>
  <c r="P246" i="20"/>
  <c r="C247" i="20"/>
  <c r="D247" i="20"/>
  <c r="M247" i="20"/>
  <c r="O247" i="20"/>
  <c r="P247" i="20"/>
  <c r="C248" i="20"/>
  <c r="D248" i="20"/>
  <c r="M248" i="20"/>
  <c r="O248" i="20"/>
  <c r="P248" i="20"/>
  <c r="C249" i="20"/>
  <c r="M249" i="20"/>
  <c r="O249" i="20"/>
  <c r="P249" i="20"/>
  <c r="C250" i="20"/>
  <c r="D250" i="20"/>
  <c r="M250" i="20"/>
  <c r="P250" i="20"/>
  <c r="C251" i="20"/>
  <c r="D251" i="20"/>
  <c r="M251" i="20"/>
  <c r="O251" i="20"/>
  <c r="P251" i="20"/>
  <c r="C252" i="20"/>
  <c r="D252" i="20"/>
  <c r="M252" i="20"/>
  <c r="O252" i="20"/>
  <c r="P252" i="20"/>
  <c r="C253" i="20"/>
  <c r="D253" i="20"/>
  <c r="M253" i="20"/>
  <c r="O253" i="20"/>
  <c r="P253" i="20"/>
  <c r="C254" i="20"/>
  <c r="D254" i="20"/>
  <c r="M254" i="20"/>
  <c r="O254" i="20"/>
  <c r="P254" i="20"/>
  <c r="C255" i="20"/>
  <c r="D255" i="20"/>
  <c r="M255" i="20"/>
  <c r="O255" i="20"/>
  <c r="P255" i="20"/>
  <c r="C256" i="20"/>
  <c r="D256" i="20"/>
  <c r="M256" i="20"/>
  <c r="O256" i="20"/>
  <c r="P256" i="20"/>
  <c r="C257" i="20"/>
  <c r="D257" i="20"/>
  <c r="M257" i="20"/>
  <c r="O257" i="20"/>
  <c r="P257" i="20"/>
  <c r="C258" i="20"/>
  <c r="D258" i="20"/>
  <c r="M258" i="20"/>
  <c r="O258" i="20"/>
  <c r="P258" i="20"/>
  <c r="C259" i="20"/>
  <c r="D259" i="20"/>
  <c r="M259" i="20"/>
  <c r="O259" i="20"/>
  <c r="P259" i="20"/>
  <c r="C260" i="20"/>
  <c r="D260" i="20"/>
  <c r="M260" i="20"/>
  <c r="O260" i="20"/>
  <c r="P260" i="20"/>
  <c r="C261" i="20"/>
  <c r="D261" i="20"/>
  <c r="M261" i="20"/>
  <c r="O261" i="20"/>
  <c r="P261" i="20"/>
  <c r="C262" i="20"/>
  <c r="D262" i="20"/>
  <c r="M262" i="20"/>
  <c r="O262" i="20"/>
  <c r="P262" i="20"/>
  <c r="C263" i="20"/>
  <c r="D263" i="20"/>
  <c r="M263" i="20"/>
  <c r="O263" i="20"/>
  <c r="P263" i="20"/>
  <c r="C264" i="20"/>
  <c r="D264" i="20"/>
  <c r="M264" i="20"/>
  <c r="O264" i="20"/>
  <c r="P264" i="20"/>
  <c r="C265" i="20"/>
  <c r="D265" i="20"/>
  <c r="M265" i="20"/>
  <c r="O265" i="20"/>
  <c r="P265" i="20"/>
  <c r="C266" i="20"/>
  <c r="D266" i="20"/>
  <c r="M266" i="20"/>
  <c r="O266" i="20"/>
  <c r="P266" i="20"/>
  <c r="C267" i="20"/>
  <c r="D267" i="20"/>
  <c r="M267" i="20"/>
  <c r="O267" i="20"/>
  <c r="P267" i="20"/>
  <c r="C268" i="20"/>
  <c r="M268" i="20"/>
  <c r="O268" i="20"/>
  <c r="P268" i="20"/>
  <c r="C269" i="20"/>
  <c r="D269" i="20"/>
  <c r="M269" i="20"/>
  <c r="O269" i="20"/>
  <c r="P269" i="20"/>
  <c r="D270" i="20"/>
  <c r="M270" i="20"/>
  <c r="O270" i="20"/>
  <c r="P270" i="20"/>
  <c r="C271" i="20"/>
  <c r="D271" i="20"/>
  <c r="M271" i="20"/>
  <c r="O271" i="20"/>
  <c r="P271" i="20"/>
  <c r="A13" i="20"/>
  <c r="A14" i="20"/>
  <c r="A15" i="20"/>
  <c r="A16" i="20"/>
  <c r="A17" i="20"/>
  <c r="A18" i="20"/>
  <c r="A19" i="20"/>
  <c r="A20" i="20"/>
  <c r="A21" i="20"/>
  <c r="A22" i="20"/>
  <c r="A23" i="20"/>
  <c r="A24" i="20"/>
  <c r="A25" i="20"/>
  <c r="A26" i="20"/>
  <c r="A27" i="20"/>
  <c r="A28" i="20"/>
  <c r="A29" i="20"/>
  <c r="A30" i="20"/>
  <c r="A31" i="20"/>
  <c r="A32" i="20"/>
  <c r="A33" i="20"/>
  <c r="A34" i="20"/>
  <c r="A35" i="20"/>
  <c r="A36" i="20"/>
  <c r="A37" i="20"/>
  <c r="A38" i="20"/>
  <c r="A39" i="20"/>
  <c r="A40" i="20"/>
  <c r="A41" i="20"/>
  <c r="A42" i="20"/>
  <c r="A43" i="20"/>
  <c r="A44" i="20"/>
  <c r="A45" i="20"/>
  <c r="A46" i="20"/>
  <c r="A47" i="20"/>
  <c r="A48" i="20"/>
  <c r="A49" i="20"/>
  <c r="A50" i="20"/>
  <c r="A51" i="20"/>
  <c r="A52" i="20"/>
  <c r="A53" i="20"/>
  <c r="A54" i="20"/>
  <c r="A55" i="20"/>
  <c r="A56" i="20"/>
  <c r="A57" i="20"/>
  <c r="A58" i="20"/>
  <c r="A59" i="20"/>
  <c r="A60" i="20"/>
  <c r="A61" i="20"/>
  <c r="A62" i="20"/>
  <c r="A63" i="20"/>
  <c r="A64" i="20"/>
  <c r="A65" i="20"/>
  <c r="A66" i="20"/>
  <c r="A67" i="20"/>
  <c r="A68" i="20"/>
  <c r="A69" i="20"/>
  <c r="A70" i="20"/>
  <c r="A71" i="20"/>
  <c r="A72" i="20"/>
  <c r="A73" i="20"/>
  <c r="A74" i="20"/>
  <c r="A75" i="20"/>
  <c r="A76" i="20"/>
  <c r="A77" i="20"/>
  <c r="A78" i="20"/>
  <c r="A79" i="20"/>
  <c r="A80" i="20"/>
  <c r="A81" i="20"/>
  <c r="A82" i="20"/>
  <c r="A83" i="20"/>
  <c r="A84" i="20"/>
  <c r="A85" i="20"/>
  <c r="A86" i="20"/>
  <c r="A87" i="20"/>
  <c r="A88" i="20"/>
  <c r="A89" i="20"/>
  <c r="A90" i="20"/>
  <c r="A91" i="20"/>
  <c r="A92" i="20"/>
  <c r="A93" i="20"/>
  <c r="A94" i="20"/>
  <c r="A95" i="20"/>
  <c r="A96" i="20"/>
  <c r="A97" i="20"/>
  <c r="A98" i="20"/>
  <c r="A99" i="20"/>
  <c r="A100" i="20"/>
  <c r="A101" i="20"/>
  <c r="A102" i="20"/>
  <c r="A103" i="20"/>
  <c r="A104" i="20"/>
  <c r="A105" i="20"/>
  <c r="A106" i="20"/>
  <c r="A107" i="20"/>
  <c r="A108" i="20"/>
  <c r="A109" i="20"/>
  <c r="A110" i="20"/>
  <c r="A171" i="20"/>
  <c r="A172" i="20"/>
  <c r="A173" i="20"/>
  <c r="A174" i="20"/>
  <c r="A175" i="20"/>
  <c r="A176" i="20"/>
  <c r="A177" i="20"/>
  <c r="A178" i="20"/>
  <c r="A179" i="20"/>
  <c r="A180" i="20"/>
  <c r="A181" i="20"/>
  <c r="A182" i="20"/>
  <c r="A183" i="20"/>
  <c r="A184" i="20"/>
  <c r="A185" i="20"/>
  <c r="A186" i="20"/>
  <c r="A187" i="20"/>
  <c r="A188" i="20"/>
  <c r="A189" i="20"/>
  <c r="A190" i="20"/>
  <c r="A231" i="20"/>
  <c r="A232" i="20"/>
  <c r="A233" i="20"/>
  <c r="A234" i="20"/>
  <c r="A235" i="20"/>
  <c r="A236" i="20"/>
  <c r="A237" i="20"/>
  <c r="A238" i="20"/>
  <c r="A239" i="20"/>
  <c r="A240" i="20"/>
  <c r="A241" i="20"/>
  <c r="A242" i="20"/>
  <c r="A243" i="20"/>
  <c r="A244" i="20"/>
  <c r="A245" i="20"/>
  <c r="A246" i="20"/>
  <c r="A247" i="20"/>
  <c r="A248" i="20"/>
  <c r="A249" i="20"/>
  <c r="A250" i="20"/>
  <c r="A251" i="20"/>
  <c r="A252" i="20"/>
  <c r="A253" i="20"/>
  <c r="A254" i="20"/>
  <c r="A255" i="20"/>
  <c r="A256" i="20"/>
  <c r="A257" i="20"/>
  <c r="A258" i="20"/>
  <c r="A259" i="20"/>
  <c r="A260" i="20"/>
  <c r="A261" i="20"/>
  <c r="A262" i="20"/>
  <c r="A263" i="20"/>
  <c r="A264" i="20"/>
  <c r="A265" i="20"/>
  <c r="A266" i="20"/>
  <c r="A267" i="20"/>
  <c r="A268" i="20"/>
  <c r="A269" i="20"/>
  <c r="A270" i="20"/>
  <c r="A271" i="20"/>
  <c r="A12" i="20"/>
  <c r="S30" i="22"/>
  <c r="C105" i="22"/>
  <c r="O14" i="20"/>
  <c r="O15" i="20"/>
  <c r="O16" i="20"/>
  <c r="O17" i="20"/>
  <c r="O18" i="20"/>
  <c r="D14" i="20"/>
  <c r="D15" i="20"/>
  <c r="D16" i="20"/>
  <c r="D17" i="20"/>
  <c r="D18" i="20"/>
  <c r="D13" i="20"/>
  <c r="C14" i="20"/>
  <c r="C15" i="20"/>
  <c r="C16" i="20"/>
  <c r="C17" i="20"/>
  <c r="C18" i="20"/>
  <c r="C13" i="20"/>
  <c r="P18" i="20"/>
  <c r="P13" i="20"/>
  <c r="P14" i="20"/>
  <c r="P15" i="20"/>
  <c r="P16" i="20"/>
  <c r="P17" i="20"/>
  <c r="M13" i="20"/>
  <c r="M14" i="20"/>
  <c r="M15" i="20"/>
  <c r="M16" i="20"/>
  <c r="M17" i="20"/>
  <c r="M18" i="20"/>
  <c r="M12" i="20"/>
  <c r="C80" i="22"/>
  <c r="P272" i="20" l="1"/>
  <c r="N4" i="20" s="1"/>
  <c r="O272" i="20"/>
  <c r="Q274" i="20" l="1"/>
  <c r="E5" i="6" s="1"/>
  <c r="E9" i="6" s="1"/>
  <c r="N2" i="20"/>
  <c r="Q273" i="20"/>
  <c r="N5" i="20" s="1"/>
</calcChain>
</file>

<file path=xl/sharedStrings.xml><?xml version="1.0" encoding="utf-8"?>
<sst xmlns="http://schemas.openxmlformats.org/spreadsheetml/2006/main" count="847" uniqueCount="265">
  <si>
    <t>性別</t>
    <rPh sb="0" eb="2">
      <t>セイベツ</t>
    </rPh>
    <phoneticPr fontId="3"/>
  </si>
  <si>
    <t>項　目</t>
    <rPh sb="0" eb="1">
      <t>コウ</t>
    </rPh>
    <rPh sb="2" eb="3">
      <t>メ</t>
    </rPh>
    <phoneticPr fontId="3"/>
  </si>
  <si>
    <t>金　額</t>
    <rPh sb="0" eb="1">
      <t>キン</t>
    </rPh>
    <rPh sb="2" eb="3">
      <t>ガク</t>
    </rPh>
    <phoneticPr fontId="3"/>
  </si>
  <si>
    <t>その他</t>
    <rPh sb="2" eb="3">
      <t>タ</t>
    </rPh>
    <phoneticPr fontId="3"/>
  </si>
  <si>
    <t>円</t>
    <rPh sb="0" eb="1">
      <t>エン</t>
    </rPh>
    <phoneticPr fontId="3"/>
  </si>
  <si>
    <t>合計金額</t>
    <rPh sb="0" eb="2">
      <t>ゴウケイ</t>
    </rPh>
    <rPh sb="2" eb="4">
      <t>キンガク</t>
    </rPh>
    <phoneticPr fontId="3"/>
  </si>
  <si>
    <t>（普）　７８６９８２１</t>
    <phoneticPr fontId="3"/>
  </si>
  <si>
    <t>フリガナ</t>
    <phoneticPr fontId="3"/>
  </si>
  <si>
    <t>備考</t>
    <rPh sb="0" eb="2">
      <t>ビコウ</t>
    </rPh>
    <phoneticPr fontId="3"/>
  </si>
  <si>
    <t>サマホプレミアム</t>
    <phoneticPr fontId="3"/>
  </si>
  <si>
    <t>頭</t>
    <rPh sb="0" eb="1">
      <t>アタマ</t>
    </rPh>
    <phoneticPr fontId="3"/>
  </si>
  <si>
    <t>合計頭数</t>
    <rPh sb="0" eb="2">
      <t>ゴウケイ</t>
    </rPh>
    <rPh sb="2" eb="4">
      <t>トウスウ</t>
    </rPh>
    <phoneticPr fontId="3"/>
  </si>
  <si>
    <t>指導者</t>
    <rPh sb="0" eb="3">
      <t>シドウシャ</t>
    </rPh>
    <phoneticPr fontId="3"/>
  </si>
  <si>
    <t>OP</t>
    <phoneticPr fontId="3"/>
  </si>
  <si>
    <t>馬匹入厩料</t>
    <rPh sb="2" eb="4">
      <t>ニュウキュウ</t>
    </rPh>
    <phoneticPr fontId="3"/>
  </si>
  <si>
    <t>競技番号</t>
    <rPh sb="2" eb="4">
      <t>バンゴウ</t>
    </rPh>
    <phoneticPr fontId="3"/>
  </si>
  <si>
    <t>実施日</t>
    <rPh sb="0" eb="3">
      <t>ジッシビ</t>
    </rPh>
    <phoneticPr fontId="3"/>
  </si>
  <si>
    <t>競　技　名</t>
    <rPh sb="0" eb="1">
      <t>セリ</t>
    </rPh>
    <rPh sb="2" eb="3">
      <t>ワザ</t>
    </rPh>
    <rPh sb="4" eb="5">
      <t>メイ</t>
    </rPh>
    <phoneticPr fontId="3"/>
  </si>
  <si>
    <t>氏　　名</t>
    <phoneticPr fontId="3"/>
  </si>
  <si>
    <t>馬　　　名</t>
    <phoneticPr fontId="3"/>
  </si>
  <si>
    <t>所　　　　属</t>
    <phoneticPr fontId="3"/>
  </si>
  <si>
    <t>PONY</t>
    <phoneticPr fontId="3"/>
  </si>
  <si>
    <t>80①</t>
  </si>
  <si>
    <t>90①</t>
  </si>
  <si>
    <t>100①</t>
  </si>
  <si>
    <t>パ・ド・ドゥ</t>
  </si>
  <si>
    <t>80②</t>
  </si>
  <si>
    <t>90②</t>
  </si>
  <si>
    <t>100②</t>
  </si>
  <si>
    <t>TREC</t>
  </si>
  <si>
    <t>80③</t>
  </si>
  <si>
    <t>90③</t>
  </si>
  <si>
    <t>チーム対抗馬場</t>
  </si>
  <si>
    <t>部班一般（速歩）</t>
  </si>
  <si>
    <t>部班５級</t>
  </si>
  <si>
    <t>部班3,4級</t>
  </si>
  <si>
    <t>部班一般（駈歩）</t>
  </si>
  <si>
    <t>ポニー部班(速歩)</t>
  </si>
  <si>
    <t>ポニー部班(駈歩)</t>
  </si>
  <si>
    <t>ジムカーナB一般</t>
  </si>
  <si>
    <t>ジムカーナB曳き馬</t>
  </si>
  <si>
    <t>ジムカーナチーム対抗</t>
  </si>
  <si>
    <t>ポニーグルーミング</t>
  </si>
  <si>
    <t>エントリー料</t>
    <rPh sb="5" eb="6">
      <t>リョウ</t>
    </rPh>
    <phoneticPr fontId="3"/>
  </si>
  <si>
    <t>無料</t>
    <rPh sb="0" eb="2">
      <t>ムリョウ</t>
    </rPh>
    <phoneticPr fontId="3"/>
  </si>
  <si>
    <t>OPEN減額</t>
    <rPh sb="4" eb="6">
      <t>ゲンガク</t>
    </rPh>
    <phoneticPr fontId="3"/>
  </si>
  <si>
    <t>日馬連会員番号</t>
    <rPh sb="0" eb="3">
      <t>ニチバレン</t>
    </rPh>
    <rPh sb="3" eb="5">
      <t>カイイン</t>
    </rPh>
    <rPh sb="5" eb="7">
      <t>バンゴウ</t>
    </rPh>
    <phoneticPr fontId="3"/>
  </si>
  <si>
    <t>日馬連登録番号</t>
    <rPh sb="0" eb="3">
      <t>ニチバレン</t>
    </rPh>
    <rPh sb="3" eb="5">
      <t>トウロク</t>
    </rPh>
    <rPh sb="5" eb="7">
      <t>バンゴウ</t>
    </rPh>
    <phoneticPr fontId="3"/>
  </si>
  <si>
    <t>団体名：</t>
    <rPh sb="0" eb="3">
      <t>ダンタイメイ</t>
    </rPh>
    <phoneticPr fontId="3"/>
  </si>
  <si>
    <t>期間中連絡先：</t>
    <rPh sb="0" eb="6">
      <t>キカンチュウレンラクサキ</t>
    </rPh>
    <phoneticPr fontId="3"/>
  </si>
  <si>
    <t>※携帯電話</t>
    <rPh sb="1" eb="3">
      <t>ケイタイ</t>
    </rPh>
    <rPh sb="3" eb="5">
      <t>デンワ</t>
    </rPh>
    <phoneticPr fontId="3"/>
  </si>
  <si>
    <t>責任者氏名：</t>
    <rPh sb="0" eb="3">
      <t>セキニンシャ</t>
    </rPh>
    <rPh sb="3" eb="5">
      <t>シメイ</t>
    </rPh>
    <phoneticPr fontId="3"/>
  </si>
  <si>
    <t>※申込内容についてお問い合わせできる方</t>
    <rPh sb="1" eb="5">
      <t>モウシコミナイヨウ</t>
    </rPh>
    <rPh sb="10" eb="11">
      <t>ト</t>
    </rPh>
    <rPh sb="12" eb="13">
      <t>ア</t>
    </rPh>
    <rPh sb="18" eb="19">
      <t>カタ</t>
    </rPh>
    <phoneticPr fontId="3"/>
  </si>
  <si>
    <t>ジムカーナGP</t>
    <phoneticPr fontId="3"/>
  </si>
  <si>
    <t>サマホGP</t>
    <phoneticPr fontId="3"/>
  </si>
  <si>
    <t>TEL：</t>
    <phoneticPr fontId="3"/>
  </si>
  <si>
    <t>FAX：</t>
    <phoneticPr fontId="3"/>
  </si>
  <si>
    <t>Email：</t>
    <phoneticPr fontId="3"/>
  </si>
  <si>
    <t>団 体 名</t>
    <phoneticPr fontId="3"/>
  </si>
  <si>
    <t>担当者名</t>
    <rPh sb="0" eb="3">
      <t>タントウシャ</t>
    </rPh>
    <rPh sb="3" eb="4">
      <t>メイ</t>
    </rPh>
    <phoneticPr fontId="3"/>
  </si>
  <si>
    <t>連絡先</t>
    <rPh sb="0" eb="2">
      <t>レンラク</t>
    </rPh>
    <rPh sb="2" eb="3">
      <t>サキ</t>
    </rPh>
    <phoneticPr fontId="3"/>
  </si>
  <si>
    <t>No.</t>
    <phoneticPr fontId="3"/>
  </si>
  <si>
    <t>馬　名</t>
    <phoneticPr fontId="3"/>
  </si>
  <si>
    <t>登録番号</t>
    <phoneticPr fontId="3"/>
  </si>
  <si>
    <t>馬インフルエンザワクチン接種歴</t>
    <phoneticPr fontId="3"/>
  </si>
  <si>
    <t>例</t>
    <rPh sb="0" eb="1">
      <t>レイ</t>
    </rPh>
    <phoneticPr fontId="3"/>
  </si>
  <si>
    <t>接種日
（年/月/日）</t>
    <rPh sb="0" eb="2">
      <t>セッシュ</t>
    </rPh>
    <rPh sb="2" eb="3">
      <t>ヒ</t>
    </rPh>
    <rPh sb="5" eb="6">
      <t>ネン</t>
    </rPh>
    <rPh sb="7" eb="8">
      <t>ツキ</t>
    </rPh>
    <rPh sb="9" eb="10">
      <t>ヒ</t>
    </rPh>
    <phoneticPr fontId="3"/>
  </si>
  <si>
    <t>最近の記録</t>
    <rPh sb="0" eb="2">
      <t>サイキン</t>
    </rPh>
    <rPh sb="3" eb="5">
      <t>キロク</t>
    </rPh>
    <phoneticPr fontId="3"/>
  </si>
  <si>
    <t>西暦（年）</t>
    <rPh sb="0" eb="2">
      <t>セイレキ</t>
    </rPh>
    <rPh sb="3" eb="4">
      <t>ネン</t>
    </rPh>
    <phoneticPr fontId="3"/>
  </si>
  <si>
    <t>接種日
（月/日）</t>
    <rPh sb="0" eb="2">
      <t>セッシュ</t>
    </rPh>
    <rPh sb="2" eb="3">
      <t>ヒ</t>
    </rPh>
    <rPh sb="5" eb="6">
      <t>ツキ</t>
    </rPh>
    <rPh sb="7" eb="8">
      <t>ヒ</t>
    </rPh>
    <phoneticPr fontId="3"/>
  </si>
  <si>
    <t>入厩予定日時</t>
    <rPh sb="0" eb="2">
      <t>ニュウキュウ</t>
    </rPh>
    <rPh sb="2" eb="4">
      <t>ヨテイ</t>
    </rPh>
    <rPh sb="4" eb="6">
      <t>ニチジ</t>
    </rPh>
    <phoneticPr fontId="3"/>
  </si>
  <si>
    <t>　月　　日(　　)</t>
    <rPh sb="1" eb="2">
      <t>ガツ</t>
    </rPh>
    <rPh sb="4" eb="5">
      <t>ニチ</t>
    </rPh>
    <phoneticPr fontId="3"/>
  </si>
  <si>
    <t>　　:　　</t>
  </si>
  <si>
    <t>馬房割の要望</t>
    <rPh sb="0" eb="2">
      <t>バボウ</t>
    </rPh>
    <rPh sb="2" eb="3">
      <t>ワリ</t>
    </rPh>
    <rPh sb="4" eb="6">
      <t>ヨウボウ</t>
    </rPh>
    <phoneticPr fontId="3"/>
  </si>
  <si>
    <t>　　:　　</t>
    <phoneticPr fontId="3"/>
  </si>
  <si>
    <t>未定</t>
    <rPh sb="0" eb="2">
      <t>ミテイ</t>
    </rPh>
    <phoneticPr fontId="3"/>
  </si>
  <si>
    <t>※内容ついて実行委員会からの
　問い合わせにご対応いただける方</t>
    <rPh sb="1" eb="3">
      <t>ナイヨウ</t>
    </rPh>
    <rPh sb="6" eb="8">
      <t>ジッコウ</t>
    </rPh>
    <rPh sb="8" eb="11">
      <t>イインカイ</t>
    </rPh>
    <rPh sb="16" eb="17">
      <t>ト</t>
    </rPh>
    <rPh sb="18" eb="19">
      <t>ア</t>
    </rPh>
    <rPh sb="23" eb="25">
      <t>タイオウ</t>
    </rPh>
    <rPh sb="30" eb="31">
      <t>カタ</t>
    </rPh>
    <phoneticPr fontId="3"/>
  </si>
  <si>
    <t>2023年（令和5年）</t>
    <rPh sb="4" eb="5">
      <t>ネン</t>
    </rPh>
    <rPh sb="6" eb="8">
      <t>レイワ</t>
    </rPh>
    <rPh sb="9" eb="10">
      <t>ネン</t>
    </rPh>
    <rPh sb="10" eb="11">
      <t>ヘイネン</t>
    </rPh>
    <phoneticPr fontId="3"/>
  </si>
  <si>
    <t>2022年（令和4年）</t>
    <rPh sb="4" eb="5">
      <t>ネン</t>
    </rPh>
    <rPh sb="6" eb="8">
      <t>レイワ</t>
    </rPh>
    <rPh sb="9" eb="10">
      <t>ネン</t>
    </rPh>
    <rPh sb="10" eb="11">
      <t>ヘイネン</t>
    </rPh>
    <phoneticPr fontId="3"/>
  </si>
  <si>
    <t>牡</t>
    <rPh sb="0" eb="1">
      <t>オス</t>
    </rPh>
    <phoneticPr fontId="3"/>
  </si>
  <si>
    <t>合宿参加馬</t>
    <rPh sb="0" eb="2">
      <t>ガッシュク</t>
    </rPh>
    <rPh sb="2" eb="4">
      <t>サンカ</t>
    </rPh>
    <rPh sb="4" eb="5">
      <t>ウマ</t>
    </rPh>
    <phoneticPr fontId="3"/>
  </si>
  <si>
    <r>
      <t>　【注意事項】
　</t>
    </r>
    <r>
      <rPr>
        <b/>
        <sz val="11"/>
        <color indexed="10"/>
        <rFont val="HGSｺﾞｼｯｸM"/>
        <family val="3"/>
        <charset val="128"/>
      </rPr>
      <t>◆最新の基礎・補強接種以降すべてのインフルエンザワクチン接種月日を記入してください。</t>
    </r>
    <r>
      <rPr>
        <sz val="11"/>
        <rFont val="HGSｺﾞｼｯｸM"/>
        <family val="3"/>
        <charset val="128"/>
      </rPr>
      <t xml:space="preserve">
　◆申込時点で規定のワクチン接種が完了していない場合、予定日を記入しておき必ず接種を完了してください。
　</t>
    </r>
    <r>
      <rPr>
        <b/>
        <sz val="11"/>
        <color indexed="10"/>
        <rFont val="HGSｺﾞｼｯｸM"/>
        <family val="3"/>
        <charset val="128"/>
      </rPr>
      <t>◆馬房割に対するご要望は締切日までにこの用紙でお知らせください。（馬添い・馬運車の相乗り都合等）
　　できる限りご要望に沿えるよう配慮しますが、状況によりご希望に沿えない場合もありますので
      あらかじめご了承ください。（「〇〇厩舎を希望」など厩舎の指定はご遠慮ください）</t>
    </r>
    <phoneticPr fontId="3"/>
  </si>
  <si>
    <t>登録番号</t>
  </si>
  <si>
    <t>住所：</t>
    <rPh sb="0" eb="2">
      <t>ジュウショ</t>
    </rPh>
    <phoneticPr fontId="3"/>
  </si>
  <si>
    <t>臨場担当者名：</t>
    <rPh sb="0" eb="2">
      <t>リンジョウ</t>
    </rPh>
    <rPh sb="2" eb="5">
      <t>タントウシャ</t>
    </rPh>
    <rPh sb="5" eb="6">
      <t>メイ</t>
    </rPh>
    <phoneticPr fontId="3"/>
  </si>
  <si>
    <t>バーティカル①</t>
    <phoneticPr fontId="3"/>
  </si>
  <si>
    <t>バーティカル②</t>
    <phoneticPr fontId="3"/>
  </si>
  <si>
    <t>バーティカル③</t>
    <phoneticPr fontId="3"/>
  </si>
  <si>
    <t>オープン参加料減額</t>
    <rPh sb="4" eb="6">
      <t>サンカ</t>
    </rPh>
    <rPh sb="6" eb="7">
      <t>リョウ</t>
    </rPh>
    <rPh sb="7" eb="9">
      <t>ゲンガク</t>
    </rPh>
    <phoneticPr fontId="3"/>
  </si>
  <si>
    <t>自動集計</t>
    <rPh sb="0" eb="2">
      <t>ジドウ</t>
    </rPh>
    <rPh sb="2" eb="4">
      <t>シュウケイ</t>
    </rPh>
    <phoneticPr fontId="3"/>
  </si>
  <si>
    <t>お振込み金額 確認書</t>
    <rPh sb="1" eb="3">
      <t>フリコ</t>
    </rPh>
    <rPh sb="4" eb="6">
      <t>キンガク</t>
    </rPh>
    <rPh sb="7" eb="9">
      <t>カクニン</t>
    </rPh>
    <rPh sb="9" eb="10">
      <t>ショ</t>
    </rPh>
    <phoneticPr fontId="3"/>
  </si>
  <si>
    <t>【お振込先】</t>
    <rPh sb="2" eb="4">
      <t>フリコミ</t>
    </rPh>
    <rPh sb="4" eb="5">
      <t>サキ</t>
    </rPh>
    <phoneticPr fontId="3"/>
  </si>
  <si>
    <t>　</t>
    <phoneticPr fontId="3"/>
  </si>
  <si>
    <t>2024年（令和6年）</t>
    <rPh sb="4" eb="5">
      <t>ネン</t>
    </rPh>
    <rPh sb="6" eb="8">
      <t>レイワ</t>
    </rPh>
    <rPh sb="9" eb="10">
      <t>ネン</t>
    </rPh>
    <rPh sb="10" eb="11">
      <t>ヘイネン</t>
    </rPh>
    <phoneticPr fontId="3"/>
  </si>
  <si>
    <t>EV85(3種目)</t>
    <phoneticPr fontId="3"/>
  </si>
  <si>
    <t>EV65(3種目)</t>
    <phoneticPr fontId="3"/>
  </si>
  <si>
    <t>1-3</t>
    <phoneticPr fontId="3"/>
  </si>
  <si>
    <t>2-3</t>
    <phoneticPr fontId="3"/>
  </si>
  <si>
    <t>EV85クロカン</t>
    <phoneticPr fontId="3"/>
  </si>
  <si>
    <t>EV65クロカン</t>
    <phoneticPr fontId="3"/>
  </si>
  <si>
    <t>４Ａ公認</t>
    <rPh sb="2" eb="4">
      <t>コウニン</t>
    </rPh>
    <phoneticPr fontId="3"/>
  </si>
  <si>
    <t>５Ａ公認</t>
    <rPh sb="2" eb="4">
      <t>コウニン</t>
    </rPh>
    <phoneticPr fontId="3"/>
  </si>
  <si>
    <t>３Ａ公認</t>
    <rPh sb="2" eb="4">
      <t>コウニン</t>
    </rPh>
    <phoneticPr fontId="3"/>
  </si>
  <si>
    <t>３Ａ一般①</t>
    <rPh sb="2" eb="4">
      <t>イッパン</t>
    </rPh>
    <phoneticPr fontId="3"/>
  </si>
  <si>
    <t>２A①</t>
    <phoneticPr fontId="3"/>
  </si>
  <si>
    <t>２B①</t>
    <phoneticPr fontId="3"/>
  </si>
  <si>
    <t>２C①</t>
    <phoneticPr fontId="3"/>
  </si>
  <si>
    <t>自由選択①</t>
    <rPh sb="0" eb="4">
      <t>ジユウセンタク</t>
    </rPh>
    <phoneticPr fontId="3"/>
  </si>
  <si>
    <t>クロカンイントロ</t>
    <phoneticPr fontId="3"/>
  </si>
  <si>
    <t>(PONY)クロカンイントロ</t>
    <phoneticPr fontId="3"/>
  </si>
  <si>
    <t>３B公認</t>
    <rPh sb="2" eb="4">
      <t>コウニン</t>
    </rPh>
    <phoneticPr fontId="3"/>
  </si>
  <si>
    <t>３A一般②</t>
    <rPh sb="2" eb="4">
      <t>イッパン</t>
    </rPh>
    <phoneticPr fontId="3"/>
  </si>
  <si>
    <t>４B公認</t>
    <rPh sb="2" eb="4">
      <t>コウニン</t>
    </rPh>
    <phoneticPr fontId="3"/>
  </si>
  <si>
    <t>５B公認</t>
    <rPh sb="2" eb="4">
      <t>コウニン</t>
    </rPh>
    <phoneticPr fontId="3"/>
  </si>
  <si>
    <t>２A②</t>
    <phoneticPr fontId="3"/>
  </si>
  <si>
    <t>２B②</t>
    <phoneticPr fontId="3"/>
  </si>
  <si>
    <t>２C②</t>
    <phoneticPr fontId="3"/>
  </si>
  <si>
    <t>セント公認①</t>
    <rPh sb="3" eb="5">
      <t>コウニン</t>
    </rPh>
    <phoneticPr fontId="3"/>
  </si>
  <si>
    <t>セント公認②</t>
    <rPh sb="3" eb="5">
      <t>コウニン</t>
    </rPh>
    <phoneticPr fontId="3"/>
  </si>
  <si>
    <t>自由選択②</t>
    <rPh sb="0" eb="4">
      <t>ジユウセンタク</t>
    </rPh>
    <phoneticPr fontId="3"/>
  </si>
  <si>
    <t xml:space="preserve">出場申込用紙 </t>
    <phoneticPr fontId="46"/>
  </si>
  <si>
    <t>参加大会名</t>
    <phoneticPr fontId="46"/>
  </si>
  <si>
    <t>団体名</t>
    <rPh sb="0" eb="2">
      <t>ダンタイ</t>
    </rPh>
    <rPh sb="2" eb="3">
      <t>メイ</t>
    </rPh>
    <phoneticPr fontId="46"/>
  </si>
  <si>
    <t>住所</t>
    <phoneticPr fontId="46"/>
  </si>
  <si>
    <t>記入日</t>
    <rPh sb="0" eb="3">
      <t>キニュウビ</t>
    </rPh>
    <phoneticPr fontId="46"/>
  </si>
  <si>
    <t>責任者名</t>
    <rPh sb="0" eb="3">
      <t>セキニンシャ</t>
    </rPh>
    <rPh sb="3" eb="4">
      <t>メイ</t>
    </rPh>
    <phoneticPr fontId="46"/>
  </si>
  <si>
    <t>連絡先</t>
    <rPh sb="0" eb="3">
      <t>レンラクサキ</t>
    </rPh>
    <phoneticPr fontId="46"/>
  </si>
  <si>
    <t>№</t>
    <phoneticPr fontId="46"/>
  </si>
  <si>
    <t>種目</t>
    <rPh sb="0" eb="2">
      <t>シュモク</t>
    </rPh>
    <phoneticPr fontId="46"/>
  </si>
  <si>
    <t>所属
（馬の所属）</t>
    <rPh sb="0" eb="2">
      <t>ショゾク</t>
    </rPh>
    <rPh sb="4" eb="5">
      <t>バ</t>
    </rPh>
    <rPh sb="6" eb="8">
      <t>ショゾク</t>
    </rPh>
    <phoneticPr fontId="46"/>
  </si>
  <si>
    <t>選手</t>
    <rPh sb="0" eb="2">
      <t>センシュ</t>
    </rPh>
    <phoneticPr fontId="46"/>
  </si>
  <si>
    <t>馬匹所有者</t>
    <rPh sb="0" eb="1">
      <t>ウマ</t>
    </rPh>
    <rPh sb="1" eb="2">
      <t>ヒキ</t>
    </rPh>
    <rPh sb="2" eb="5">
      <t>ショユウシャ</t>
    </rPh>
    <phoneticPr fontId="46"/>
  </si>
  <si>
    <t>馬名</t>
    <rPh sb="0" eb="2">
      <t>バメイ</t>
    </rPh>
    <phoneticPr fontId="46"/>
  </si>
  <si>
    <t>馬フリガナ
（漢字・英語のみ）</t>
    <rPh sb="0" eb="1">
      <t>ウマ</t>
    </rPh>
    <rPh sb="7" eb="9">
      <t>カンジ</t>
    </rPh>
    <rPh sb="10" eb="12">
      <t>エイゴ</t>
    </rPh>
    <phoneticPr fontId="46"/>
  </si>
  <si>
    <t>マイクロチップ番号</t>
    <rPh sb="7" eb="9">
      <t>バンゴウ</t>
    </rPh>
    <phoneticPr fontId="46"/>
  </si>
  <si>
    <t>JEF№</t>
    <phoneticPr fontId="46"/>
  </si>
  <si>
    <t>生年月日</t>
    <rPh sb="0" eb="2">
      <t>セイネン</t>
    </rPh>
    <rPh sb="2" eb="4">
      <t>ガッピ</t>
    </rPh>
    <phoneticPr fontId="46"/>
  </si>
  <si>
    <t>年齢</t>
    <rPh sb="0" eb="2">
      <t>ネンレイ</t>
    </rPh>
    <phoneticPr fontId="3"/>
  </si>
  <si>
    <t>毛色</t>
    <rPh sb="0" eb="2">
      <t>ケイロ</t>
    </rPh>
    <phoneticPr fontId="3"/>
  </si>
  <si>
    <t>父馬</t>
    <rPh sb="0" eb="1">
      <t>チチ</t>
    </rPh>
    <rPh sb="1" eb="2">
      <t>ウマ</t>
    </rPh>
    <phoneticPr fontId="3"/>
  </si>
  <si>
    <t>母馬</t>
    <rPh sb="0" eb="1">
      <t>ハハ</t>
    </rPh>
    <rPh sb="1" eb="2">
      <t>ウマ</t>
    </rPh>
    <phoneticPr fontId="3"/>
  </si>
  <si>
    <t>競走馬時代名</t>
    <rPh sb="0" eb="3">
      <t>キョウソウバ</t>
    </rPh>
    <rPh sb="3" eb="5">
      <t>ジダイ</t>
    </rPh>
    <rPh sb="5" eb="6">
      <t>メイ</t>
    </rPh>
    <phoneticPr fontId="3"/>
  </si>
  <si>
    <t>選手名</t>
    <rPh sb="0" eb="2">
      <t>センシュ</t>
    </rPh>
    <rPh sb="2" eb="3">
      <t>メイ</t>
    </rPh>
    <phoneticPr fontId="46"/>
  </si>
  <si>
    <t>フリガナ</t>
  </si>
  <si>
    <t>資格</t>
    <rPh sb="0" eb="2">
      <t>シカク</t>
    </rPh>
    <phoneticPr fontId="46"/>
  </si>
  <si>
    <t>例</t>
    <rPh sb="0" eb="1">
      <t>レイ</t>
    </rPh>
    <phoneticPr fontId="46"/>
  </si>
  <si>
    <t>障害</t>
    <rPh sb="0" eb="2">
      <t>ショウガイ</t>
    </rPh>
    <phoneticPr fontId="46"/>
  </si>
  <si>
    <t>全乗協</t>
    <rPh sb="0" eb="3">
      <t>ゼンジョウ</t>
    </rPh>
    <phoneticPr fontId="46"/>
  </si>
  <si>
    <t>新橋　一馬</t>
    <rPh sb="0" eb="2">
      <t>シンバシ</t>
    </rPh>
    <rPh sb="3" eb="5">
      <t>カズマ</t>
    </rPh>
    <phoneticPr fontId="46"/>
  </si>
  <si>
    <t>シンバ　シカズマ</t>
    <phoneticPr fontId="46"/>
  </si>
  <si>
    <t>B級、全乗協上級指導者</t>
    <rPh sb="1" eb="2">
      <t>キュウ</t>
    </rPh>
    <rPh sb="3" eb="6">
      <t>ゼンジョウ</t>
    </rPh>
    <rPh sb="6" eb="8">
      <t>ジョウキュウ</t>
    </rPh>
    <rPh sb="8" eb="11">
      <t>シドウシャ</t>
    </rPh>
    <phoneticPr fontId="46"/>
  </si>
  <si>
    <t>ゼンジョーキョーA</t>
    <phoneticPr fontId="46"/>
  </si>
  <si>
    <t>エー</t>
    <phoneticPr fontId="46"/>
  </si>
  <si>
    <t>3921180-</t>
    <phoneticPr fontId="46"/>
  </si>
  <si>
    <t>ｾﾝ</t>
    <phoneticPr fontId="46"/>
  </si>
  <si>
    <t>芦</t>
    <rPh sb="0" eb="1">
      <t>アシ</t>
    </rPh>
    <phoneticPr fontId="46"/>
  </si>
  <si>
    <t>ゼンコク</t>
    <phoneticPr fontId="46"/>
  </si>
  <si>
    <t>シンコウ</t>
    <phoneticPr fontId="46"/>
  </si>
  <si>
    <t>ゼンジョーキョー</t>
    <phoneticPr fontId="46"/>
  </si>
  <si>
    <t>3921180-</t>
  </si>
  <si>
    <t>※上記申込用紙は正確にご記入ください。なお、記載に不備等があった場合は、出場ができない場合もありますので十分ご注意ください。</t>
    <phoneticPr fontId="46"/>
  </si>
  <si>
    <r>
      <t xml:space="preserve">最終レース日
</t>
    </r>
    <r>
      <rPr>
        <sz val="12"/>
        <color theme="1"/>
        <rFont val="游ゴシック Light"/>
        <family val="3"/>
        <charset val="128"/>
      </rPr>
      <t>※空欄可</t>
    </r>
    <rPh sb="0" eb="2">
      <t>サイシュウ</t>
    </rPh>
    <rPh sb="5" eb="6">
      <t>ヒ</t>
    </rPh>
    <rPh sb="8" eb="10">
      <t>クウラン</t>
    </rPh>
    <rPh sb="10" eb="11">
      <t>カ</t>
    </rPh>
    <phoneticPr fontId="46"/>
  </si>
  <si>
    <t>総合</t>
    <rPh sb="0" eb="2">
      <t>ソウゴウ</t>
    </rPh>
    <phoneticPr fontId="3"/>
  </si>
  <si>
    <t>TREC</t>
    <phoneticPr fontId="3"/>
  </si>
  <si>
    <t>RRC総合</t>
    <rPh sb="3" eb="5">
      <t>ソウゴウ</t>
    </rPh>
    <phoneticPr fontId="3"/>
  </si>
  <si>
    <t>RRC TREC</t>
    <phoneticPr fontId="3"/>
  </si>
  <si>
    <t>指導者J</t>
    <rPh sb="0" eb="3">
      <t>シドウシャ</t>
    </rPh>
    <phoneticPr fontId="3"/>
  </si>
  <si>
    <t>指導者D</t>
    <rPh sb="0" eb="3">
      <t>シドウシャ</t>
    </rPh>
    <phoneticPr fontId="3"/>
  </si>
  <si>
    <t>指導者110</t>
    <rPh sb="0" eb="3">
      <t>シドウシャ</t>
    </rPh>
    <phoneticPr fontId="3"/>
  </si>
  <si>
    <t>指導者 3A</t>
    <rPh sb="0" eb="3">
      <t>シドウシャ</t>
    </rPh>
    <phoneticPr fontId="3"/>
  </si>
  <si>
    <t>2025年（令和7年）</t>
    <rPh sb="4" eb="5">
      <t>ネン</t>
    </rPh>
    <rPh sb="6" eb="8">
      <t>レイワ</t>
    </rPh>
    <rPh sb="9" eb="10">
      <t>ネン</t>
    </rPh>
    <rPh sb="10" eb="11">
      <t>ヘイネン</t>
    </rPh>
    <phoneticPr fontId="3"/>
  </si>
  <si>
    <t>-</t>
    <phoneticPr fontId="3"/>
  </si>
  <si>
    <t>非会員</t>
    <rPh sb="0" eb="3">
      <t>ヒカイイン</t>
    </rPh>
    <phoneticPr fontId="3"/>
  </si>
  <si>
    <t>会員</t>
    <rPh sb="0" eb="2">
      <t>カイイン</t>
    </rPh>
    <phoneticPr fontId="3"/>
  </si>
  <si>
    <t>指導者協会 会員有無</t>
    <rPh sb="0" eb="3">
      <t>シドウシャ</t>
    </rPh>
    <rPh sb="3" eb="5">
      <t>キョウカイ</t>
    </rPh>
    <rPh sb="6" eb="8">
      <t>カイイン</t>
    </rPh>
    <rPh sb="8" eb="10">
      <t>ウム</t>
    </rPh>
    <phoneticPr fontId="3"/>
  </si>
  <si>
    <t>エントリー料（サマホ・RRC）</t>
    <rPh sb="5" eb="6">
      <t>リョウ</t>
    </rPh>
    <phoneticPr fontId="3"/>
  </si>
  <si>
    <t>指導者競技</t>
    <rPh sb="0" eb="3">
      <t>シドウシャ</t>
    </rPh>
    <rPh sb="3" eb="5">
      <t>キョウギ</t>
    </rPh>
    <phoneticPr fontId="3"/>
  </si>
  <si>
    <t>障害</t>
    <rPh sb="0" eb="2">
      <t>ショウガイ</t>
    </rPh>
    <phoneticPr fontId="3"/>
  </si>
  <si>
    <t>馬場</t>
    <rPh sb="0" eb="2">
      <t>ババ</t>
    </rPh>
    <phoneticPr fontId="3"/>
  </si>
  <si>
    <t>初級</t>
    <rPh sb="0" eb="2">
      <t>ショキュウ</t>
    </rPh>
    <phoneticPr fontId="3"/>
  </si>
  <si>
    <t>中級</t>
    <rPh sb="0" eb="2">
      <t>チュウキュウ</t>
    </rPh>
    <phoneticPr fontId="3"/>
  </si>
  <si>
    <t>上級</t>
    <rPh sb="0" eb="2">
      <t>ジョウキュウ</t>
    </rPh>
    <phoneticPr fontId="3"/>
  </si>
  <si>
    <t>産地</t>
    <rPh sb="0" eb="2">
      <t>サンチ</t>
    </rPh>
    <phoneticPr fontId="46"/>
  </si>
  <si>
    <t>品種</t>
    <rPh sb="0" eb="2">
      <t>ヒンシュ</t>
    </rPh>
    <phoneticPr fontId="3"/>
  </si>
  <si>
    <t>北海道</t>
    <rPh sb="0" eb="3">
      <t>ホッカイドウ</t>
    </rPh>
    <phoneticPr fontId="3"/>
  </si>
  <si>
    <t>サラブレッド</t>
    <phoneticPr fontId="3"/>
  </si>
  <si>
    <t>生年月日</t>
    <rPh sb="0" eb="4">
      <t>セイネンガッピ</t>
    </rPh>
    <phoneticPr fontId="46"/>
  </si>
  <si>
    <t>種別</t>
    <rPh sb="0" eb="2">
      <t>シュベツ</t>
    </rPh>
    <phoneticPr fontId="3"/>
  </si>
  <si>
    <t>セン</t>
  </si>
  <si>
    <t>セン</t>
    <phoneticPr fontId="46"/>
  </si>
  <si>
    <t>内</t>
    <rPh sb="0" eb="1">
      <t>ウチ</t>
    </rPh>
    <phoneticPr fontId="2"/>
  </si>
  <si>
    <t>外（未）</t>
    <rPh sb="0" eb="1">
      <t>ソト</t>
    </rPh>
    <phoneticPr fontId="2"/>
  </si>
  <si>
    <t>外</t>
    <rPh sb="0" eb="1">
      <t>ソト</t>
    </rPh>
    <phoneticPr fontId="2"/>
  </si>
  <si>
    <t>競転</t>
  </si>
  <si>
    <t>競転</t>
    <rPh sb="0" eb="1">
      <t>セリ</t>
    </rPh>
    <rPh sb="1" eb="2">
      <t>テン</t>
    </rPh>
    <phoneticPr fontId="3"/>
  </si>
  <si>
    <t>牝</t>
    <rPh sb="0" eb="1">
      <t>ヒン</t>
    </rPh>
    <phoneticPr fontId="2"/>
  </si>
  <si>
    <t>牡</t>
    <rPh sb="0" eb="1">
      <t>オス</t>
    </rPh>
    <phoneticPr fontId="2"/>
  </si>
  <si>
    <t>指導者協会会員</t>
    <rPh sb="0" eb="3">
      <t>シドウシャ</t>
    </rPh>
    <rPh sb="3" eb="5">
      <t>キョウカイ</t>
    </rPh>
    <rPh sb="5" eb="7">
      <t>カイイン</t>
    </rPh>
    <phoneticPr fontId="3"/>
  </si>
  <si>
    <t>非会員(15,000円)</t>
    <rPh sb="0" eb="3">
      <t>ヒカイイン</t>
    </rPh>
    <rPh sb="10" eb="11">
      <t>エン</t>
    </rPh>
    <phoneticPr fontId="3"/>
  </si>
  <si>
    <t>【サマホ・RRC】参加料</t>
    <rPh sb="9" eb="11">
      <t>サンカ</t>
    </rPh>
    <rPh sb="11" eb="12">
      <t>リョウ</t>
    </rPh>
    <phoneticPr fontId="3"/>
  </si>
  <si>
    <t>【指導者】参加料</t>
    <rPh sb="1" eb="4">
      <t>シドウシャ</t>
    </rPh>
    <rPh sb="5" eb="7">
      <t>サンカ</t>
    </rPh>
    <rPh sb="7" eb="8">
      <t>リョウ</t>
    </rPh>
    <phoneticPr fontId="3"/>
  </si>
  <si>
    <t>合計</t>
    <rPh sb="0" eb="2">
      <t>ゴウケイ</t>
    </rPh>
    <phoneticPr fontId="3"/>
  </si>
  <si>
    <t>サマホRRCのみ</t>
    <phoneticPr fontId="3"/>
  </si>
  <si>
    <t>エントリー料 合計</t>
    <rPh sb="5" eb="6">
      <t>リョウ</t>
    </rPh>
    <rPh sb="7" eb="9">
      <t>ゴウケイ</t>
    </rPh>
    <phoneticPr fontId="3"/>
  </si>
  <si>
    <t>12,000円×入厩頭数</t>
    <rPh sb="6" eb="7">
      <t>エン</t>
    </rPh>
    <rPh sb="8" eb="12">
      <t>ニュウキュウトウスウ</t>
    </rPh>
    <phoneticPr fontId="3"/>
  </si>
  <si>
    <t>三井住友銀行　八王子支店</t>
    <phoneticPr fontId="3"/>
  </si>
  <si>
    <t>関乗振代表　細野利昭（カンジョウシンダイヒョウ　ホソノトシアキ）</t>
    <phoneticPr fontId="3"/>
  </si>
  <si>
    <t>申込書 計</t>
    <rPh sb="0" eb="3">
      <t>モウシコミショ</t>
    </rPh>
    <rPh sb="4" eb="5">
      <t>ケイ</t>
    </rPh>
    <phoneticPr fontId="3"/>
  </si>
  <si>
    <t>会員：12,000円　/　非会員：15,000円</t>
    <rPh sb="0" eb="2">
      <t>カイイン</t>
    </rPh>
    <rPh sb="9" eb="10">
      <t>エン</t>
    </rPh>
    <rPh sb="13" eb="16">
      <t>ヒカイイン</t>
    </rPh>
    <rPh sb="23" eb="24">
      <t>エン</t>
    </rPh>
    <phoneticPr fontId="3"/>
  </si>
  <si>
    <t>会員(12,000円)</t>
    <rPh sb="0" eb="2">
      <t>カイイン</t>
    </rPh>
    <rPh sb="9" eb="10">
      <t>エン</t>
    </rPh>
    <phoneticPr fontId="3"/>
  </si>
  <si>
    <t>第41回　サマーホースショー2026　申込用紙</t>
    <rPh sb="0" eb="1">
      <t>ダイ</t>
    </rPh>
    <rPh sb="3" eb="4">
      <t>カイ</t>
    </rPh>
    <rPh sb="19" eb="23">
      <t>モウシコミヨウシ</t>
    </rPh>
    <phoneticPr fontId="3"/>
  </si>
  <si>
    <t>8/15(土)</t>
    <rPh sb="5" eb="6">
      <t>ド</t>
    </rPh>
    <phoneticPr fontId="3"/>
  </si>
  <si>
    <t>8/14-15</t>
    <phoneticPr fontId="3"/>
  </si>
  <si>
    <t>8/16(日)</t>
    <rPh sb="5" eb="6">
      <t>ニチ</t>
    </rPh>
    <phoneticPr fontId="3"/>
  </si>
  <si>
    <t>8/14(金)</t>
    <phoneticPr fontId="3"/>
  </si>
  <si>
    <t>OTT Jump</t>
    <phoneticPr fontId="3"/>
  </si>
  <si>
    <t>↓指導者競技のみ（必ず選ぶこと）</t>
    <rPh sb="1" eb="4">
      <t>シドウシャ</t>
    </rPh>
    <rPh sb="4" eb="6">
      <t>キョウギ</t>
    </rPh>
    <rPh sb="9" eb="10">
      <t>カナラ</t>
    </rPh>
    <rPh sb="11" eb="12">
      <t>エラ</t>
    </rPh>
    <phoneticPr fontId="3"/>
  </si>
  <si>
    <t>↓競技番号直接入力可</t>
    <rPh sb="1" eb="3">
      <t>キョウギ</t>
    </rPh>
    <rPh sb="3" eb="5">
      <t>バンゴウ</t>
    </rPh>
    <rPh sb="5" eb="7">
      <t>チョクセツ</t>
    </rPh>
    <rPh sb="7" eb="9">
      <t>ニュウリョク</t>
    </rPh>
    <rPh sb="9" eb="10">
      <t>カ</t>
    </rPh>
    <phoneticPr fontId="3"/>
  </si>
  <si>
    <t>PONY CLASS 横木</t>
    <rPh sb="11" eb="12">
      <t>ヨコ</t>
    </rPh>
    <rPh sb="12" eb="13">
      <t>キ</t>
    </rPh>
    <phoneticPr fontId="3"/>
  </si>
  <si>
    <t>PONY CLASS H30</t>
    <phoneticPr fontId="3"/>
  </si>
  <si>
    <t>　令和8年　　　月　  　日　</t>
    <phoneticPr fontId="46"/>
  </si>
  <si>
    <t>第41回 サマーホースショー2026</t>
    <phoneticPr fontId="3"/>
  </si>
  <si>
    <t>令和８年度　関東活動地域指導者競技会　申込用紙</t>
    <rPh sb="19" eb="23">
      <t>モウシコミヨウシ</t>
    </rPh>
    <phoneticPr fontId="3"/>
  </si>
  <si>
    <t>第41回 サマーホースショー2026　入厩馬資料表（入厩届）①</t>
    <rPh sb="0" eb="1">
      <t>ダイ</t>
    </rPh>
    <rPh sb="3" eb="4">
      <t>カイ</t>
    </rPh>
    <rPh sb="19" eb="21">
      <t>ニュウキュウ</t>
    </rPh>
    <rPh sb="26" eb="28">
      <t>ニュウキュウ</t>
    </rPh>
    <rPh sb="28" eb="29">
      <t>トドケ</t>
    </rPh>
    <phoneticPr fontId="3"/>
  </si>
  <si>
    <r>
      <t>　◆</t>
    </r>
    <r>
      <rPr>
        <b/>
        <sz val="12"/>
        <color indexed="10"/>
        <rFont val="HGSｺﾞｼｯｸM"/>
        <family val="3"/>
        <charset val="128"/>
      </rPr>
      <t>入厩日時は、プルダウンで選択してください。</t>
    </r>
    <r>
      <rPr>
        <sz val="12"/>
        <color indexed="8"/>
        <rFont val="HGSｺﾞｼｯｸM"/>
        <family val="3"/>
        <charset val="128"/>
      </rPr>
      <t xml:space="preserve">
　　「8月13日(木)以前」の入厩は山梨県馬事振興センターまで直接お申し込みください</t>
    </r>
    <rPh sb="14" eb="16">
      <t>センタク</t>
    </rPh>
    <rPh sb="28" eb="29">
      <t>ガツ</t>
    </rPh>
    <rPh sb="31" eb="32">
      <t>ニチ</t>
    </rPh>
    <rPh sb="33" eb="34">
      <t>モク</t>
    </rPh>
    <rPh sb="35" eb="37">
      <t>イゼン</t>
    </rPh>
    <rPh sb="39" eb="41">
      <t>ニュウキュウ</t>
    </rPh>
    <rPh sb="42" eb="45">
      <t>ヤマナシケン</t>
    </rPh>
    <rPh sb="45" eb="47">
      <t>バジ</t>
    </rPh>
    <rPh sb="47" eb="49">
      <t>シンコウ</t>
    </rPh>
    <rPh sb="55" eb="57">
      <t>チョクセツ</t>
    </rPh>
    <rPh sb="58" eb="59">
      <t>モウ</t>
    </rPh>
    <rPh sb="60" eb="61">
      <t>コ</t>
    </rPh>
    <phoneticPr fontId="2"/>
  </si>
  <si>
    <t>第41回 サマーホースショー2026　入厩馬資料表（入厩届）②</t>
    <rPh sb="0" eb="1">
      <t>ダイ</t>
    </rPh>
    <rPh sb="3" eb="4">
      <t>カイ</t>
    </rPh>
    <rPh sb="19" eb="21">
      <t>ニュウキュウ</t>
    </rPh>
    <rPh sb="26" eb="28">
      <t>ニュウキュウ</t>
    </rPh>
    <rPh sb="28" eb="29">
      <t>トドケ</t>
    </rPh>
    <phoneticPr fontId="3"/>
  </si>
  <si>
    <t>第41回 サマーホースショー2026　入厩馬資料表（入厩届）③</t>
    <rPh sb="0" eb="1">
      <t>ダイ</t>
    </rPh>
    <rPh sb="3" eb="4">
      <t>カイ</t>
    </rPh>
    <rPh sb="19" eb="21">
      <t>ニュウキュウ</t>
    </rPh>
    <rPh sb="26" eb="28">
      <t>ニュウキュウ</t>
    </rPh>
    <rPh sb="28" eb="29">
      <t>トドケ</t>
    </rPh>
    <phoneticPr fontId="3"/>
  </si>
  <si>
    <t>第41回 サマーホースショー2026　入厩馬資料表（入厩届）④</t>
    <rPh sb="0" eb="1">
      <t>ダイ</t>
    </rPh>
    <rPh sb="3" eb="4">
      <t>カイ</t>
    </rPh>
    <rPh sb="19" eb="21">
      <t>ニュウキュウ</t>
    </rPh>
    <rPh sb="26" eb="28">
      <t>ニュウキュウ</t>
    </rPh>
    <rPh sb="28" eb="29">
      <t>トドケ</t>
    </rPh>
    <phoneticPr fontId="3"/>
  </si>
  <si>
    <t>第41回 サマーホースショー2026　入厩馬資料表（入厩届）⑤</t>
    <rPh sb="0" eb="1">
      <t>ダイ</t>
    </rPh>
    <rPh sb="3" eb="4">
      <t>カイ</t>
    </rPh>
    <rPh sb="19" eb="21">
      <t>ニュウキュウ</t>
    </rPh>
    <rPh sb="26" eb="28">
      <t>ニュウキュウ</t>
    </rPh>
    <rPh sb="28" eb="29">
      <t>トドケ</t>
    </rPh>
    <phoneticPr fontId="3"/>
  </si>
  <si>
    <t>2021/4/9 , 6/8 , 12/8</t>
    <phoneticPr fontId="3"/>
  </si>
  <si>
    <t>2026年（令和8年）</t>
    <rPh sb="4" eb="5">
      <t>ネン</t>
    </rPh>
    <rPh sb="6" eb="8">
      <t>レイワ</t>
    </rPh>
    <rPh sb="9" eb="10">
      <t>ネン</t>
    </rPh>
    <rPh sb="10" eb="11">
      <t>ヘイネン</t>
    </rPh>
    <phoneticPr fontId="3"/>
  </si>
  <si>
    <t>2021年以前</t>
    <rPh sb="4" eb="5">
      <t>ネン</t>
    </rPh>
    <rPh sb="5" eb="7">
      <t>イゼン</t>
    </rPh>
    <phoneticPr fontId="3"/>
  </si>
  <si>
    <t>★金額確認書の「馬匹入厩料」と合わせた金額をお振込みください</t>
    <rPh sb="1" eb="3">
      <t>キンガク</t>
    </rPh>
    <rPh sb="3" eb="6">
      <t>カクニンショ</t>
    </rPh>
    <rPh sb="8" eb="10">
      <t>バヒツ</t>
    </rPh>
    <rPh sb="10" eb="13">
      <t>ニュウキュウリョウ</t>
    </rPh>
    <rPh sb="15" eb="16">
      <t>ア</t>
    </rPh>
    <rPh sb="19" eb="21">
      <t>キンガク</t>
    </rPh>
    <rPh sb="23" eb="25">
      <t>フリコ</t>
    </rPh>
    <phoneticPr fontId="3"/>
  </si>
  <si>
    <t>第41回 サマーホースショー2026</t>
    <rPh sb="3" eb="4">
      <t>カイ</t>
    </rPh>
    <phoneticPr fontId="3"/>
  </si>
  <si>
    <t>【注意事項】</t>
    <rPh sb="1" eb="5">
      <t>チュウイジコウ</t>
    </rPh>
    <phoneticPr fontId="3"/>
  </si>
  <si>
    <t>以下の項目に違反があった場合は施設の利用をお断りします</t>
    <rPh sb="0" eb="2">
      <t>イカ</t>
    </rPh>
    <rPh sb="3" eb="5">
      <t>コウモク</t>
    </rPh>
    <rPh sb="6" eb="8">
      <t>イハン</t>
    </rPh>
    <rPh sb="12" eb="14">
      <t>バアイ</t>
    </rPh>
    <rPh sb="15" eb="17">
      <t>シセツ</t>
    </rPh>
    <rPh sb="18" eb="20">
      <t>リヨウ</t>
    </rPh>
    <rPh sb="22" eb="23">
      <t>コトワ</t>
    </rPh>
    <phoneticPr fontId="3"/>
  </si>
  <si>
    <t>・名簿に記載のない方の無断入室</t>
    <rPh sb="1" eb="3">
      <t>メイボ</t>
    </rPh>
    <rPh sb="4" eb="6">
      <t>キサイ</t>
    </rPh>
    <rPh sb="9" eb="10">
      <t>カタ</t>
    </rPh>
    <rPh sb="11" eb="15">
      <t>ムダンニュウシツ</t>
    </rPh>
    <phoneticPr fontId="3"/>
  </si>
  <si>
    <t>・泥酔、喫煙、施設の破損等の行為があった場合</t>
    <rPh sb="1" eb="3">
      <t>デイスイ</t>
    </rPh>
    <rPh sb="4" eb="6">
      <t>キツエン</t>
    </rPh>
    <rPh sb="7" eb="9">
      <t>シセツ</t>
    </rPh>
    <rPh sb="10" eb="12">
      <t>ハソン</t>
    </rPh>
    <rPh sb="12" eb="13">
      <t>トウ</t>
    </rPh>
    <rPh sb="14" eb="16">
      <t>コウイ</t>
    </rPh>
    <rPh sb="20" eb="22">
      <t>バアイ</t>
    </rPh>
    <phoneticPr fontId="3"/>
  </si>
  <si>
    <t>→　　合計</t>
    <rPh sb="3" eb="5">
      <t>ゴウケイ</t>
    </rPh>
    <phoneticPr fontId="3"/>
  </si>
  <si>
    <t>選ぶ（プルダウン）</t>
    <rPh sb="0" eb="1">
      <t>エラ</t>
    </rPh>
    <phoneticPr fontId="3"/>
  </si>
  <si>
    <t>氏名</t>
    <rPh sb="0" eb="2">
      <t>シメイ</t>
    </rPh>
    <phoneticPr fontId="3"/>
  </si>
  <si>
    <t>利用開始日（入室日）</t>
    <rPh sb="0" eb="5">
      <t>リヨウカイシビ</t>
    </rPh>
    <rPh sb="6" eb="9">
      <t>ニュウシツビ</t>
    </rPh>
    <phoneticPr fontId="3"/>
  </si>
  <si>
    <t>利用終了日（退室日）</t>
    <rPh sb="0" eb="2">
      <t>リヨウ</t>
    </rPh>
    <rPh sb="2" eb="5">
      <t>シュウリョウビ</t>
    </rPh>
    <rPh sb="6" eb="8">
      <t>タイシツ</t>
    </rPh>
    <rPh sb="8" eb="9">
      <t>ヒ</t>
    </rPh>
    <phoneticPr fontId="3"/>
  </si>
  <si>
    <t>ホースマネージャー室　利用申込書</t>
    <rPh sb="9" eb="10">
      <t>シツ</t>
    </rPh>
    <rPh sb="11" eb="13">
      <t>リヨウ</t>
    </rPh>
    <rPh sb="13" eb="16">
      <t>モウシコミショ</t>
    </rPh>
    <phoneticPr fontId="3"/>
  </si>
  <si>
    <r>
      <t>・</t>
    </r>
    <r>
      <rPr>
        <b/>
        <u/>
        <sz val="12"/>
        <rFont val="游ゴシック"/>
        <family val="3"/>
        <charset val="128"/>
      </rPr>
      <t>１泊につき2,640円(税込)がかかります</t>
    </r>
    <rPh sb="2" eb="3">
      <t>ハク</t>
    </rPh>
    <rPh sb="7" eb="12">
      <t>640エン</t>
    </rPh>
    <rPh sb="13" eb="15">
      <t>ゼイコ</t>
    </rPh>
    <phoneticPr fontId="3"/>
  </si>
  <si>
    <t>その他、マナーを守ったご利用をお願いいたします</t>
    <rPh sb="2" eb="3">
      <t>タ</t>
    </rPh>
    <rPh sb="8" eb="9">
      <t>マモ</t>
    </rPh>
    <rPh sb="12" eb="14">
      <t>リヨウ</t>
    </rPh>
    <rPh sb="16" eb="17">
      <t>ネガ</t>
    </rPh>
    <phoneticPr fontId="3"/>
  </si>
  <si>
    <t>8月14日（金）</t>
    <rPh sb="1" eb="2">
      <t>ガツ</t>
    </rPh>
    <rPh sb="4" eb="5">
      <t>ニチ</t>
    </rPh>
    <rPh sb="6" eb="7">
      <t>キン</t>
    </rPh>
    <phoneticPr fontId="3"/>
  </si>
  <si>
    <t>8月15日（土）</t>
    <rPh sb="1" eb="2">
      <t>ガツ</t>
    </rPh>
    <rPh sb="4" eb="5">
      <t>ニチ</t>
    </rPh>
    <rPh sb="6" eb="7">
      <t>ド</t>
    </rPh>
    <phoneticPr fontId="3"/>
  </si>
  <si>
    <t>8月16日（日）</t>
    <rPh sb="1" eb="2">
      <t>ガツ</t>
    </rPh>
    <rPh sb="4" eb="5">
      <t>ニチ</t>
    </rPh>
    <rPh sb="6" eb="7">
      <t>ニチ</t>
    </rPh>
    <phoneticPr fontId="3"/>
  </si>
  <si>
    <t>男性</t>
    <rPh sb="0" eb="2">
      <t>ダンセイ</t>
    </rPh>
    <phoneticPr fontId="3"/>
  </si>
  <si>
    <t>女性</t>
    <rPh sb="0" eb="2">
      <t>ジョセイ</t>
    </rPh>
    <phoneticPr fontId="3"/>
  </si>
  <si>
    <t>泊数（数字のみ）</t>
    <rPh sb="0" eb="2">
      <t>ハクスウ</t>
    </rPh>
    <rPh sb="3" eb="5">
      <t>スウジ</t>
    </rPh>
    <phoneticPr fontId="3"/>
  </si>
  <si>
    <t>合計泊数</t>
    <rPh sb="0" eb="4">
      <t>ゴウケイハクスウ</t>
    </rPh>
    <phoneticPr fontId="3"/>
  </si>
  <si>
    <t>自動集計</t>
    <rPh sb="0" eb="4">
      <t>ジドウシュウケイ</t>
    </rPh>
    <phoneticPr fontId="3"/>
  </si>
  <si>
    <t>・利用者すべての情報入力をお願いいたします（日ごとに利用者が変わる場合など）</t>
    <rPh sb="1" eb="4">
      <t>リヨウシャ</t>
    </rPh>
    <rPh sb="8" eb="10">
      <t>ジョウホウ</t>
    </rPh>
    <rPh sb="10" eb="12">
      <t>ニュウリョク</t>
    </rPh>
    <rPh sb="14" eb="15">
      <t>ネガ</t>
    </rPh>
    <rPh sb="22" eb="23">
      <t>ヒ</t>
    </rPh>
    <rPh sb="26" eb="28">
      <t>リヨウ</t>
    </rPh>
    <rPh sb="28" eb="29">
      <t>シャ</t>
    </rPh>
    <rPh sb="30" eb="31">
      <t>カ</t>
    </rPh>
    <rPh sb="33" eb="35">
      <t>バアイ</t>
    </rPh>
    <phoneticPr fontId="3"/>
  </si>
  <si>
    <t>１泊 2,640円(税込)</t>
    <phoneticPr fontId="3"/>
  </si>
  <si>
    <t>必ず入力</t>
    <rPh sb="0" eb="1">
      <t>カナラ</t>
    </rPh>
    <rPh sb="2" eb="4">
      <t>ニュウリョク</t>
    </rPh>
    <phoneticPr fontId="3"/>
  </si>
  <si>
    <t>期間中連絡先：</t>
    <rPh sb="0" eb="3">
      <t>キカンチュウ</t>
    </rPh>
    <rPh sb="3" eb="6">
      <t>レンラクサキ</t>
    </rPh>
    <phoneticPr fontId="3"/>
  </si>
  <si>
    <r>
      <t>・部屋数に限りがあるため、原則</t>
    </r>
    <r>
      <rPr>
        <b/>
        <u/>
        <sz val="12"/>
        <rFont val="游ゴシック"/>
        <family val="3"/>
        <charset val="128"/>
      </rPr>
      <t>１団体１日１名まで</t>
    </r>
    <r>
      <rPr>
        <b/>
        <sz val="12"/>
        <rFont val="游ゴシック"/>
        <family val="3"/>
        <charset val="128"/>
      </rPr>
      <t>に限らせていただきます</t>
    </r>
    <rPh sb="1" eb="4">
      <t>ヘヤスウ</t>
    </rPh>
    <rPh sb="5" eb="6">
      <t>カギ</t>
    </rPh>
    <rPh sb="13" eb="15">
      <t>ゲンソク</t>
    </rPh>
    <rPh sb="16" eb="18">
      <t>ダンタイ</t>
    </rPh>
    <rPh sb="19" eb="20">
      <t>ニチ</t>
    </rPh>
    <rPh sb="21" eb="22">
      <t>メイ</t>
    </rPh>
    <rPh sb="25" eb="26">
      <t>カギ</t>
    </rPh>
    <phoneticPr fontId="3"/>
  </si>
  <si>
    <t>HM室利用料</t>
    <rPh sb="2" eb="3">
      <t>シツ</t>
    </rPh>
    <rPh sb="3" eb="6">
      <t>リヨウリョウ</t>
    </rPh>
    <phoneticPr fontId="3"/>
  </si>
  <si>
    <t>2,640円×泊数</t>
    <rPh sb="1" eb="6">
      <t>640エン</t>
    </rPh>
    <rPh sb="7" eb="9">
      <t>ハクスウ</t>
    </rPh>
    <phoneticPr fontId="3"/>
  </si>
  <si>
    <t>8月13日（木）以前</t>
    <rPh sb="1" eb="2">
      <t>ガツ</t>
    </rPh>
    <rPh sb="4" eb="5">
      <t>ニチ</t>
    </rPh>
    <rPh sb="6" eb="7">
      <t>モク</t>
    </rPh>
    <rPh sb="8" eb="10">
      <t>イゼン</t>
    </rPh>
    <phoneticPr fontId="3"/>
  </si>
  <si>
    <r>
      <rPr>
        <b/>
        <sz val="11"/>
        <rFont val="游ゴシック"/>
        <family val="3"/>
        <charset val="128"/>
      </rPr>
      <t>（見本）</t>
    </r>
    <r>
      <rPr>
        <sz val="11"/>
        <rFont val="游ゴシック"/>
        <family val="3"/>
        <charset val="128"/>
      </rPr>
      <t>サマホ　太郎</t>
    </r>
    <rPh sb="1" eb="3">
      <t>ミホン</t>
    </rPh>
    <rPh sb="8" eb="10">
      <t>タロウ</t>
    </rPh>
    <phoneticPr fontId="3"/>
  </si>
  <si>
    <t>1課目①</t>
    <rPh sb="1" eb="3">
      <t>カモク</t>
    </rPh>
    <phoneticPr fontId="3"/>
  </si>
  <si>
    <t>1課目②</t>
    <rPh sb="1" eb="3">
      <t>カモク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</si>
</sst>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yyyy/m/d;@"/>
    <numFmt numFmtId="177" formatCode="m/d;@"/>
    <numFmt numFmtId="178" formatCode="0_);[Red]\(0\)"/>
    <numFmt numFmtId="179" formatCode="[$-F800]dddd\,\ mmmm\ dd\,\ yyyy"/>
    <numFmt numFmtId="180" formatCode="yyyy&quot;年&quot;m&quot;月&quot;d&quot;日&quot;;@"/>
    <numFmt numFmtId="185" formatCode="#"/>
  </numFmts>
  <fonts count="79"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u/>
      <sz val="11"/>
      <color indexed="12"/>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18"/>
      <name val="HGSｺﾞｼｯｸM"/>
      <family val="3"/>
      <charset val="128"/>
    </font>
    <font>
      <sz val="11"/>
      <name val="HGSｺﾞｼｯｸM"/>
      <family val="3"/>
      <charset val="128"/>
    </font>
    <font>
      <sz val="10"/>
      <name val="HGSｺﾞｼｯｸM"/>
      <family val="3"/>
      <charset val="128"/>
    </font>
    <font>
      <sz val="12"/>
      <name val="HGSｺﾞｼｯｸM"/>
      <family val="3"/>
      <charset val="128"/>
    </font>
    <font>
      <b/>
      <u val="double"/>
      <sz val="10"/>
      <name val="HGSｺﾞｼｯｸM"/>
      <family val="3"/>
      <charset val="128"/>
    </font>
    <font>
      <b/>
      <sz val="12"/>
      <name val="HGSｺﾞｼｯｸM"/>
      <family val="3"/>
      <charset val="128"/>
    </font>
    <font>
      <sz val="9"/>
      <name val="HGSｺﾞｼｯｸM"/>
      <family val="3"/>
      <charset val="128"/>
    </font>
    <font>
      <sz val="8"/>
      <name val="HGSｺﾞｼｯｸM"/>
      <family val="3"/>
      <charset val="128"/>
    </font>
    <font>
      <sz val="7"/>
      <name val="HGSｺﾞｼｯｸM"/>
      <family val="3"/>
      <charset val="128"/>
    </font>
    <font>
      <b/>
      <sz val="14"/>
      <name val="HGSｺﾞｼｯｸM"/>
      <family val="3"/>
      <charset val="128"/>
    </font>
    <font>
      <sz val="12"/>
      <color indexed="8"/>
      <name val="HGSｺﾞｼｯｸM"/>
      <family val="3"/>
      <charset val="128"/>
    </font>
    <font>
      <b/>
      <sz val="11"/>
      <name val="HGSｺﾞｼｯｸM"/>
      <family val="3"/>
      <charset val="128"/>
    </font>
    <font>
      <b/>
      <sz val="12"/>
      <color indexed="10"/>
      <name val="HGSｺﾞｼｯｸM"/>
      <family val="3"/>
      <charset val="128"/>
    </font>
    <font>
      <b/>
      <sz val="11"/>
      <color indexed="10"/>
      <name val="HGSｺﾞｼｯｸM"/>
      <family val="3"/>
      <charset val="128"/>
    </font>
    <font>
      <sz val="11"/>
      <color theme="1"/>
      <name val="ＭＳ Ｐゴシック"/>
      <family val="3"/>
      <charset val="128"/>
    </font>
    <font>
      <sz val="11"/>
      <color theme="1"/>
      <name val="HGSｺﾞｼｯｸM"/>
      <family val="3"/>
      <charset val="128"/>
    </font>
    <font>
      <sz val="8"/>
      <color theme="0" tint="-0.499984740745262"/>
      <name val="HGSｺﾞｼｯｸM"/>
      <family val="3"/>
      <charset val="128"/>
    </font>
    <font>
      <sz val="7"/>
      <color theme="0" tint="-0.499984740745262"/>
      <name val="HGSｺﾞｼｯｸM"/>
      <family val="3"/>
      <charset val="128"/>
    </font>
    <font>
      <sz val="9"/>
      <color theme="0" tint="-0.499984740745262"/>
      <name val="HGSｺﾞｼｯｸM"/>
      <family val="3"/>
      <charset val="128"/>
    </font>
    <font>
      <sz val="10"/>
      <color theme="0" tint="-0.499984740745262"/>
      <name val="HGSｺﾞｼｯｸM"/>
      <family val="3"/>
      <charset val="128"/>
    </font>
    <font>
      <sz val="10"/>
      <color rgb="FFFF0000"/>
      <name val="HGSｺﾞｼｯｸM"/>
      <family val="3"/>
      <charset val="128"/>
    </font>
    <font>
      <sz val="11"/>
      <color theme="0" tint="-0.499984740745262"/>
      <name val="HGSｺﾞｼｯｸM"/>
      <family val="3"/>
      <charset val="128"/>
    </font>
    <font>
      <sz val="10"/>
      <color theme="0" tint="-0.34998626667073579"/>
      <name val="HGSｺﾞｼｯｸM"/>
      <family val="3"/>
      <charset val="128"/>
    </font>
    <font>
      <sz val="12"/>
      <color theme="1"/>
      <name val="HGSｺﾞｼｯｸM"/>
      <family val="3"/>
      <charset val="128"/>
    </font>
    <font>
      <sz val="6"/>
      <name val="ＭＳ Ｐゴシック"/>
      <family val="2"/>
      <charset val="128"/>
      <scheme val="minor"/>
    </font>
    <font>
      <sz val="10"/>
      <name val="ＭＳ Ｐゴシック"/>
      <family val="3"/>
      <charset val="128"/>
    </font>
    <font>
      <sz val="10"/>
      <name val="ＭＳ ゴシック"/>
      <family val="3"/>
      <charset val="128"/>
    </font>
    <font>
      <sz val="10"/>
      <name val="游ゴシック Light"/>
      <family val="3"/>
      <charset val="128"/>
    </font>
    <font>
      <sz val="14"/>
      <name val="游ゴシック Light"/>
      <family val="3"/>
      <charset val="128"/>
    </font>
    <font>
      <sz val="12"/>
      <name val="游ゴシック Light"/>
      <family val="3"/>
      <charset val="128"/>
    </font>
    <font>
      <sz val="11"/>
      <name val="游ゴシック Light"/>
      <family val="3"/>
      <charset val="128"/>
    </font>
    <font>
      <b/>
      <sz val="11"/>
      <color rgb="FFFF0000"/>
      <name val="游ゴシック Light"/>
      <family val="3"/>
      <charset val="128"/>
    </font>
    <font>
      <sz val="8"/>
      <name val="游ゴシック Light"/>
      <family val="3"/>
      <charset val="128"/>
    </font>
    <font>
      <b/>
      <sz val="18"/>
      <color rgb="FFFF0000"/>
      <name val="游ゴシック Light"/>
      <family val="3"/>
      <charset val="128"/>
    </font>
    <font>
      <sz val="10"/>
      <color theme="1"/>
      <name val="游ゴシック Light"/>
      <family val="3"/>
      <charset val="128"/>
    </font>
    <font>
      <b/>
      <sz val="10"/>
      <name val="游ゴシック Light"/>
      <family val="3"/>
      <charset val="128"/>
    </font>
    <font>
      <sz val="12"/>
      <color theme="1"/>
      <name val="游ゴシック Light"/>
      <family val="3"/>
      <charset val="128"/>
    </font>
    <font>
      <b/>
      <sz val="14"/>
      <color rgb="FFFF0000"/>
      <name val="游ゴシック Light"/>
      <family val="3"/>
      <charset val="128"/>
    </font>
    <font>
      <b/>
      <sz val="12"/>
      <color theme="1"/>
      <name val="游ゴシック Light"/>
      <family val="3"/>
      <charset val="128"/>
    </font>
    <font>
      <sz val="11"/>
      <color theme="1"/>
      <name val="游ゴシック Light"/>
      <family val="3"/>
      <charset val="128"/>
    </font>
    <font>
      <sz val="16"/>
      <name val="游ゴシック Light"/>
      <family val="3"/>
      <charset val="128"/>
    </font>
    <font>
      <sz val="18"/>
      <name val="游ゴシック Light"/>
      <family val="3"/>
      <charset val="128"/>
    </font>
    <font>
      <i/>
      <sz val="20"/>
      <name val="游ゴシック Light"/>
      <family val="3"/>
      <charset val="128"/>
    </font>
    <font>
      <b/>
      <sz val="16"/>
      <name val="游ゴシック Light"/>
      <family val="3"/>
      <charset val="128"/>
    </font>
    <font>
      <b/>
      <sz val="14"/>
      <name val="游ゴシック Light"/>
      <family val="3"/>
      <charset val="128"/>
    </font>
    <font>
      <b/>
      <sz val="11"/>
      <name val="游ゴシック Light"/>
      <family val="3"/>
      <charset val="128"/>
    </font>
    <font>
      <sz val="14"/>
      <name val="游ゴシック"/>
      <family val="3"/>
      <charset val="128"/>
    </font>
    <font>
      <sz val="11"/>
      <name val="游ゴシック"/>
      <family val="3"/>
      <charset val="128"/>
    </font>
    <font>
      <sz val="12"/>
      <name val="游ゴシック"/>
      <family val="3"/>
      <charset val="128"/>
    </font>
    <font>
      <b/>
      <sz val="12"/>
      <name val="游ゴシック"/>
      <family val="3"/>
      <charset val="128"/>
    </font>
    <font>
      <b/>
      <u/>
      <sz val="12"/>
      <name val="游ゴシック"/>
      <family val="3"/>
      <charset val="128"/>
    </font>
    <font>
      <b/>
      <sz val="11"/>
      <name val="游ゴシック"/>
      <family val="3"/>
      <charset val="128"/>
    </font>
    <font>
      <b/>
      <sz val="11"/>
      <color rgb="FFFF0000"/>
      <name val="游ゴシック"/>
      <family val="3"/>
      <charset val="128"/>
    </font>
    <font>
      <b/>
      <sz val="16"/>
      <name val="游ゴシック"/>
      <family val="3"/>
      <charset val="128"/>
    </font>
    <font>
      <b/>
      <sz val="14"/>
      <name val="游ゴシック"/>
      <family val="3"/>
      <charset val="128"/>
    </font>
    <font>
      <b/>
      <sz val="18"/>
      <name val="游ゴシック"/>
      <family val="3"/>
      <charset val="128"/>
    </font>
    <font>
      <b/>
      <sz val="20"/>
      <name val="游ゴシック"/>
      <family val="3"/>
      <charset val="128"/>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rgb="FFFFFF0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s>
  <borders count="92">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hair">
        <color indexed="64"/>
      </left>
      <right/>
      <top style="thin">
        <color indexed="64"/>
      </top>
      <bottom style="medium">
        <color indexed="64"/>
      </bottom>
      <diagonal/>
    </border>
    <border>
      <left style="thin">
        <color indexed="64"/>
      </left>
      <right style="thin">
        <color indexed="64"/>
      </right>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hair">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hair">
        <color indexed="64"/>
      </left>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hair">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medium">
        <color indexed="64"/>
      </left>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8"/>
      </left>
      <right style="thin">
        <color indexed="8"/>
      </right>
      <top style="thin">
        <color indexed="8"/>
      </top>
      <bottom style="thin">
        <color indexed="8"/>
      </bottom>
      <diagonal/>
    </border>
    <border>
      <left style="medium">
        <color indexed="64"/>
      </left>
      <right/>
      <top style="thin">
        <color indexed="64"/>
      </top>
      <bottom style="medium">
        <color indexed="64"/>
      </bottom>
      <diagonal/>
    </border>
    <border>
      <left/>
      <right/>
      <top style="mediumDashed">
        <color auto="1"/>
      </top>
      <bottom/>
      <diagonal/>
    </border>
  </borders>
  <cellStyleXfs count="57">
    <xf numFmtId="0" fontId="0" fillId="0" borderId="0">
      <alignment vertical="center"/>
    </xf>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9" borderId="0" applyNumberFormat="0" applyBorder="0" applyAlignment="0" applyProtection="0">
      <alignment vertical="center"/>
    </xf>
    <xf numFmtId="0" fontId="6" fillId="0" borderId="0" applyNumberFormat="0" applyFill="0" applyBorder="0" applyAlignment="0" applyProtection="0">
      <alignment vertical="center"/>
    </xf>
    <xf numFmtId="0" fontId="7" fillId="20" borderId="1" applyNumberFormat="0" applyAlignment="0" applyProtection="0">
      <alignment vertical="center"/>
    </xf>
    <xf numFmtId="0" fontId="8" fillId="21" borderId="0" applyNumberFormat="0" applyBorder="0" applyAlignment="0" applyProtection="0">
      <alignment vertical="center"/>
    </xf>
    <xf numFmtId="0" fontId="9" fillId="0" borderId="0" applyNumberFormat="0" applyFill="0" applyBorder="0" applyAlignment="0" applyProtection="0">
      <alignment vertical="top"/>
      <protection locked="0"/>
    </xf>
    <xf numFmtId="0" fontId="2" fillId="22" borderId="2" applyNumberFormat="0" applyFont="0" applyAlignment="0" applyProtection="0">
      <alignment vertical="center"/>
    </xf>
    <xf numFmtId="0" fontId="10" fillId="0" borderId="3" applyNumberFormat="0" applyFill="0" applyAlignment="0" applyProtection="0">
      <alignment vertical="center"/>
    </xf>
    <xf numFmtId="0" fontId="11" fillId="3" borderId="0" applyNumberFormat="0" applyBorder="0" applyAlignment="0" applyProtection="0">
      <alignment vertical="center"/>
    </xf>
    <xf numFmtId="0" fontId="12" fillId="23" borderId="4" applyNumberFormat="0" applyAlignment="0" applyProtection="0">
      <alignment vertical="center"/>
    </xf>
    <xf numFmtId="0" fontId="13" fillId="0" borderId="0" applyNumberFormat="0" applyFill="0" applyBorder="0" applyAlignment="0" applyProtection="0">
      <alignment vertical="center"/>
    </xf>
    <xf numFmtId="38" fontId="2" fillId="0" borderId="0" applyFont="0" applyFill="0" applyBorder="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23" borderId="9" applyNumberFormat="0" applyAlignment="0" applyProtection="0">
      <alignment vertical="center"/>
    </xf>
    <xf numFmtId="0" fontId="19" fillId="0" borderId="0" applyNumberFormat="0" applyFill="0" applyBorder="0" applyAlignment="0" applyProtection="0">
      <alignment vertical="center"/>
    </xf>
    <xf numFmtId="0" fontId="20" fillId="7" borderId="4" applyNumberFormat="0" applyAlignment="0" applyProtection="0">
      <alignment vertical="center"/>
    </xf>
    <xf numFmtId="0" fontId="2" fillId="0" borderId="0"/>
    <xf numFmtId="0" fontId="2" fillId="0" borderId="0"/>
    <xf numFmtId="0" fontId="2" fillId="0" borderId="0"/>
    <xf numFmtId="0" fontId="2" fillId="0" borderId="0"/>
    <xf numFmtId="0" fontId="36" fillId="0" borderId="0">
      <alignment vertical="center"/>
    </xf>
    <xf numFmtId="0" fontId="2" fillId="0" borderId="0"/>
    <xf numFmtId="0" fontId="2" fillId="0" borderId="0">
      <alignment vertical="center"/>
    </xf>
    <xf numFmtId="0" fontId="21" fillId="4" borderId="0" applyNumberFormat="0" applyBorder="0" applyAlignment="0" applyProtection="0">
      <alignment vertical="center"/>
    </xf>
    <xf numFmtId="0" fontId="1" fillId="0" borderId="0">
      <alignment vertical="center"/>
    </xf>
    <xf numFmtId="0" fontId="2" fillId="0" borderId="0"/>
    <xf numFmtId="0" fontId="47" fillId="0" borderId="0">
      <alignment vertical="center"/>
    </xf>
    <xf numFmtId="0" fontId="48" fillId="0" borderId="0">
      <alignment vertical="center"/>
    </xf>
    <xf numFmtId="0" fontId="4" fillId="0" borderId="0">
      <alignment vertical="center"/>
    </xf>
    <xf numFmtId="0" fontId="1" fillId="0" borderId="0">
      <alignment vertical="center"/>
    </xf>
  </cellStyleXfs>
  <cellXfs count="401">
    <xf numFmtId="0" fontId="0" fillId="0" borderId="0" xfId="0">
      <alignment vertical="center"/>
    </xf>
    <xf numFmtId="0" fontId="37" fillId="0" borderId="0" xfId="44" applyFont="1"/>
    <xf numFmtId="0" fontId="26" fillId="0" borderId="0" xfId="44" applyFont="1" applyAlignment="1">
      <alignment vertical="center"/>
    </xf>
    <xf numFmtId="0" fontId="29" fillId="0" borderId="0" xfId="44" applyFont="1" applyAlignment="1">
      <alignment horizontal="left" vertical="center"/>
    </xf>
    <xf numFmtId="0" fontId="37" fillId="0" borderId="0" xfId="44" applyFont="1" applyAlignment="1">
      <alignment horizontal="left" vertical="center"/>
    </xf>
    <xf numFmtId="0" fontId="24" fillId="0" borderId="18" xfId="44" applyFont="1" applyBorder="1" applyAlignment="1">
      <alignment vertical="center"/>
    </xf>
    <xf numFmtId="0" fontId="25" fillId="25" borderId="19" xfId="44" applyFont="1" applyFill="1" applyBorder="1" applyAlignment="1">
      <alignment horizontal="center" vertical="center"/>
    </xf>
    <xf numFmtId="0" fontId="25" fillId="25" borderId="20" xfId="44" applyFont="1" applyFill="1" applyBorder="1" applyAlignment="1">
      <alignment horizontal="center" vertical="center"/>
    </xf>
    <xf numFmtId="0" fontId="38" fillId="0" borderId="21" xfId="44" applyFont="1" applyBorder="1" applyAlignment="1">
      <alignment horizontal="center" vertical="center"/>
    </xf>
    <xf numFmtId="0" fontId="39" fillId="0" borderId="22" xfId="44" applyFont="1" applyBorder="1" applyAlignment="1">
      <alignment horizontal="center" vertical="center" wrapText="1"/>
    </xf>
    <xf numFmtId="0" fontId="40" fillId="0" borderId="14" xfId="44" applyFont="1" applyBorder="1" applyAlignment="1">
      <alignment horizontal="center" vertical="center" wrapText="1"/>
    </xf>
    <xf numFmtId="0" fontId="40" fillId="0" borderId="23" xfId="44" applyFont="1" applyBorder="1" applyAlignment="1">
      <alignment horizontal="center" vertical="center" wrapText="1"/>
    </xf>
    <xf numFmtId="177" fontId="41" fillId="0" borderId="24" xfId="44" applyNumberFormat="1" applyFont="1" applyBorder="1" applyAlignment="1">
      <alignment horizontal="center" vertical="center" shrinkToFit="1"/>
    </xf>
    <xf numFmtId="177" fontId="41" fillId="0" borderId="25" xfId="44" applyNumberFormat="1" applyFont="1" applyBorder="1" applyAlignment="1">
      <alignment horizontal="center" vertical="center" shrinkToFit="1"/>
    </xf>
    <xf numFmtId="177" fontId="41" fillId="0" borderId="26" xfId="44" applyNumberFormat="1" applyFont="1" applyBorder="1" applyAlignment="1">
      <alignment horizontal="center" vertical="center" shrinkToFit="1"/>
    </xf>
    <xf numFmtId="177" fontId="41" fillId="0" borderId="24" xfId="43" applyNumberFormat="1" applyFont="1" applyBorder="1" applyAlignment="1">
      <alignment horizontal="center" vertical="center" shrinkToFit="1"/>
    </xf>
    <xf numFmtId="177" fontId="41" fillId="0" borderId="25" xfId="43" applyNumberFormat="1" applyFont="1" applyBorder="1" applyAlignment="1">
      <alignment horizontal="center" vertical="center" shrinkToFit="1"/>
    </xf>
    <xf numFmtId="177" fontId="42" fillId="0" borderId="25" xfId="43" applyNumberFormat="1" applyFont="1" applyBorder="1" applyAlignment="1">
      <alignment horizontal="center" vertical="center" wrapText="1" shrinkToFit="1"/>
    </xf>
    <xf numFmtId="177" fontId="41" fillId="0" borderId="26" xfId="43" applyNumberFormat="1" applyFont="1" applyBorder="1" applyAlignment="1">
      <alignment horizontal="center" vertical="center" shrinkToFit="1"/>
    </xf>
    <xf numFmtId="177" fontId="41" fillId="0" borderId="27" xfId="44" applyNumberFormat="1" applyFont="1" applyBorder="1" applyAlignment="1">
      <alignment horizontal="center" vertical="center" shrinkToFit="1"/>
    </xf>
    <xf numFmtId="0" fontId="29" fillId="0" borderId="21" xfId="44" applyFont="1" applyBorder="1" applyAlignment="1">
      <alignment horizontal="center" vertical="center"/>
    </xf>
    <xf numFmtId="0" fontId="30" fillId="0" borderId="22" xfId="44" applyFont="1" applyBorder="1" applyAlignment="1">
      <alignment horizontal="center" vertical="center" wrapText="1"/>
    </xf>
    <xf numFmtId="0" fontId="28" fillId="0" borderId="14" xfId="44" applyFont="1" applyBorder="1" applyAlignment="1">
      <alignment horizontal="center" vertical="center" wrapText="1"/>
    </xf>
    <xf numFmtId="0" fontId="28" fillId="0" borderId="28" xfId="44" applyFont="1" applyBorder="1" applyAlignment="1">
      <alignment horizontal="center" vertical="center" wrapText="1"/>
    </xf>
    <xf numFmtId="177" fontId="24" fillId="0" borderId="29" xfId="44" applyNumberFormat="1" applyFont="1" applyBorder="1" applyAlignment="1" applyProtection="1">
      <alignment horizontal="center" vertical="center" shrinkToFit="1"/>
      <protection locked="0"/>
    </xf>
    <xf numFmtId="177" fontId="24" fillId="0" borderId="30" xfId="44" applyNumberFormat="1" applyFont="1" applyBorder="1" applyAlignment="1" applyProtection="1">
      <alignment horizontal="center" vertical="center" shrinkToFit="1"/>
      <protection locked="0"/>
    </xf>
    <xf numFmtId="177" fontId="24" fillId="0" borderId="31" xfId="44" applyNumberFormat="1" applyFont="1" applyBorder="1" applyAlignment="1" applyProtection="1">
      <alignment horizontal="center" vertical="center" shrinkToFit="1"/>
      <protection locked="0"/>
    </xf>
    <xf numFmtId="0" fontId="29" fillId="0" borderId="14" xfId="44" applyFont="1" applyBorder="1" applyAlignment="1">
      <alignment horizontal="center" vertical="center"/>
    </xf>
    <xf numFmtId="0" fontId="28" fillId="0" borderId="16" xfId="44" applyFont="1" applyBorder="1" applyAlignment="1">
      <alignment horizontal="center" vertical="center" wrapText="1"/>
    </xf>
    <xf numFmtId="0" fontId="31" fillId="0" borderId="33" xfId="44" applyFont="1" applyBorder="1" applyAlignment="1" applyProtection="1">
      <alignment horizontal="center" vertical="center" shrinkToFit="1"/>
      <protection locked="0"/>
    </xf>
    <xf numFmtId="0" fontId="27" fillId="0" borderId="13" xfId="44" applyFont="1" applyBorder="1" applyAlignment="1" applyProtection="1">
      <alignment horizontal="center" vertical="center" shrinkToFit="1"/>
      <protection locked="0"/>
    </xf>
    <xf numFmtId="20" fontId="37" fillId="0" borderId="0" xfId="44" quotePrefix="1" applyNumberFormat="1" applyFont="1" applyAlignment="1">
      <alignment horizontal="right"/>
    </xf>
    <xf numFmtId="0" fontId="37" fillId="0" borderId="0" xfId="44" applyFont="1" applyAlignment="1">
      <alignment horizontal="right"/>
    </xf>
    <xf numFmtId="20" fontId="37" fillId="0" borderId="0" xfId="44" applyNumberFormat="1" applyFont="1"/>
    <xf numFmtId="20" fontId="37" fillId="0" borderId="0" xfId="44" applyNumberFormat="1" applyFont="1" applyAlignment="1">
      <alignment horizontal="right"/>
    </xf>
    <xf numFmtId="0" fontId="25" fillId="25" borderId="34" xfId="44" applyFont="1" applyFill="1" applyBorder="1" applyAlignment="1">
      <alignment horizontal="center" vertical="center" wrapText="1" shrinkToFit="1"/>
    </xf>
    <xf numFmtId="177" fontId="24" fillId="0" borderId="35" xfId="44" applyNumberFormat="1" applyFont="1" applyBorder="1" applyAlignment="1" applyProtection="1">
      <alignment horizontal="center" vertical="center" shrinkToFit="1"/>
      <protection locked="0"/>
    </xf>
    <xf numFmtId="0" fontId="25" fillId="25" borderId="36" xfId="44" applyFont="1" applyFill="1" applyBorder="1" applyAlignment="1">
      <alignment horizontal="center" vertical="center" wrapText="1" shrinkToFit="1"/>
    </xf>
    <xf numFmtId="177" fontId="24" fillId="0" borderId="37" xfId="44" applyNumberFormat="1" applyFont="1" applyBorder="1" applyAlignment="1" applyProtection="1">
      <alignment horizontal="center" vertical="center" shrinkToFit="1"/>
      <protection locked="0"/>
    </xf>
    <xf numFmtId="177" fontId="24" fillId="0" borderId="38" xfId="44" applyNumberFormat="1" applyFont="1" applyBorder="1" applyAlignment="1" applyProtection="1">
      <alignment horizontal="center" vertical="center" shrinkToFit="1"/>
      <protection locked="0"/>
    </xf>
    <xf numFmtId="177" fontId="24" fillId="0" borderId="39" xfId="44" applyNumberFormat="1" applyFont="1" applyBorder="1" applyAlignment="1" applyProtection="1">
      <alignment horizontal="center" vertical="center" shrinkToFit="1"/>
      <protection locked="0"/>
    </xf>
    <xf numFmtId="0" fontId="28" fillId="0" borderId="23" xfId="44" applyFont="1" applyBorder="1" applyAlignment="1">
      <alignment horizontal="center" vertical="center" wrapText="1"/>
    </xf>
    <xf numFmtId="177" fontId="24" fillId="0" borderId="24" xfId="44" applyNumberFormat="1" applyFont="1" applyBorder="1" applyAlignment="1" applyProtection="1">
      <alignment horizontal="center" vertical="center" shrinkToFit="1"/>
      <protection locked="0"/>
    </xf>
    <xf numFmtId="177" fontId="24" fillId="0" borderId="25" xfId="44" applyNumberFormat="1" applyFont="1" applyBorder="1" applyAlignment="1" applyProtection="1">
      <alignment horizontal="center" vertical="center" shrinkToFit="1"/>
      <protection locked="0"/>
    </xf>
    <xf numFmtId="177" fontId="24" fillId="0" borderId="26" xfId="44" applyNumberFormat="1" applyFont="1" applyBorder="1" applyAlignment="1" applyProtection="1">
      <alignment horizontal="center" vertical="center" shrinkToFit="1"/>
      <protection locked="0"/>
    </xf>
    <xf numFmtId="0" fontId="37" fillId="0" borderId="40" xfId="44" applyFont="1" applyBorder="1"/>
    <xf numFmtId="0" fontId="26" fillId="0" borderId="40" xfId="44" applyFont="1" applyBorder="1" applyAlignment="1">
      <alignment vertical="center"/>
    </xf>
    <xf numFmtId="0" fontId="37" fillId="0" borderId="41" xfId="44" applyFont="1" applyBorder="1"/>
    <xf numFmtId="0" fontId="37" fillId="0" borderId="42" xfId="44" applyFont="1" applyBorder="1"/>
    <xf numFmtId="0" fontId="37" fillId="0" borderId="43" xfId="44" applyFont="1" applyBorder="1"/>
    <xf numFmtId="0" fontId="25" fillId="25" borderId="20" xfId="44" applyFont="1" applyFill="1" applyBorder="1" applyAlignment="1">
      <alignment horizontal="center" vertical="center" wrapText="1"/>
    </xf>
    <xf numFmtId="0" fontId="30" fillId="0" borderId="47" xfId="44" applyFont="1" applyBorder="1" applyAlignment="1">
      <alignment horizontal="center" vertical="center" wrapText="1"/>
    </xf>
    <xf numFmtId="0" fontId="29" fillId="0" borderId="16" xfId="44" applyFont="1" applyBorder="1" applyAlignment="1">
      <alignment horizontal="center" vertical="center"/>
    </xf>
    <xf numFmtId="0" fontId="49" fillId="0" borderId="0" xfId="46" applyFont="1" applyAlignment="1">
      <alignment shrinkToFit="1"/>
    </xf>
    <xf numFmtId="0" fontId="49" fillId="0" borderId="0" xfId="46" applyFont="1" applyAlignment="1">
      <alignment horizontal="center" shrinkToFit="1"/>
    </xf>
    <xf numFmtId="49" fontId="49" fillId="0" borderId="0" xfId="46" applyNumberFormat="1" applyFont="1" applyAlignment="1">
      <alignment horizontal="center" shrinkToFit="1"/>
    </xf>
    <xf numFmtId="0" fontId="49" fillId="0" borderId="0" xfId="46" applyFont="1" applyAlignment="1">
      <alignment horizontal="left" shrinkToFit="1"/>
    </xf>
    <xf numFmtId="38" fontId="49" fillId="0" borderId="0" xfId="34" applyFont="1" applyAlignment="1">
      <alignment horizontal="center" vertical="center" shrinkToFit="1"/>
    </xf>
    <xf numFmtId="38" fontId="49" fillId="0" borderId="0" xfId="34" applyFont="1" applyAlignment="1">
      <alignment horizontal="center" shrinkToFit="1"/>
    </xf>
    <xf numFmtId="0" fontId="49" fillId="0" borderId="0" xfId="46" applyFont="1" applyAlignment="1">
      <alignment horizontal="center" vertical="center" shrinkToFit="1"/>
    </xf>
    <xf numFmtId="38" fontId="52" fillId="0" borderId="14" xfId="46" applyNumberFormat="1" applyFont="1" applyBorder="1" applyAlignment="1">
      <alignment horizontal="center" vertical="center" shrinkToFit="1"/>
    </xf>
    <xf numFmtId="0" fontId="49" fillId="0" borderId="0" xfId="46" applyFont="1" applyAlignment="1">
      <alignment horizontal="left"/>
    </xf>
    <xf numFmtId="38" fontId="52" fillId="0" borderId="44" xfId="46" applyNumberFormat="1" applyFont="1" applyBorder="1" applyAlignment="1">
      <alignment horizontal="center" vertical="center" shrinkToFit="1"/>
    </xf>
    <xf numFmtId="38" fontId="52" fillId="0" borderId="45" xfId="46" applyNumberFormat="1" applyFont="1" applyBorder="1" applyAlignment="1">
      <alignment horizontal="center" vertical="center" shrinkToFit="1"/>
    </xf>
    <xf numFmtId="0" fontId="52" fillId="0" borderId="0" xfId="0" applyFont="1">
      <alignment vertical="center"/>
    </xf>
    <xf numFmtId="0" fontId="49" fillId="0" borderId="0" xfId="46" applyFont="1" applyAlignment="1">
      <alignment vertical="center" shrinkToFit="1"/>
    </xf>
    <xf numFmtId="0" fontId="49" fillId="24" borderId="14" xfId="46" applyFont="1" applyFill="1" applyBorder="1" applyAlignment="1">
      <alignment horizontal="center" vertical="center" shrinkToFit="1"/>
    </xf>
    <xf numFmtId="0" fontId="49" fillId="0" borderId="14" xfId="46" applyFont="1" applyBorder="1" applyAlignment="1">
      <alignment horizontal="center" vertical="center" shrinkToFit="1"/>
    </xf>
    <xf numFmtId="49" fontId="49" fillId="24" borderId="14" xfId="46" applyNumberFormat="1" applyFont="1" applyFill="1" applyBorder="1" applyAlignment="1">
      <alignment horizontal="center" vertical="center" shrinkToFit="1"/>
    </xf>
    <xf numFmtId="38" fontId="49" fillId="0" borderId="14" xfId="34" applyFont="1" applyBorder="1" applyAlignment="1">
      <alignment horizontal="center" vertical="center" shrinkToFit="1"/>
    </xf>
    <xf numFmtId="0" fontId="49" fillId="0" borderId="14" xfId="46" applyFont="1" applyBorder="1" applyAlignment="1" applyProtection="1">
      <alignment horizontal="center" shrinkToFit="1"/>
      <protection locked="0"/>
    </xf>
    <xf numFmtId="0" fontId="49" fillId="0" borderId="14" xfId="46" applyFont="1" applyBorder="1" applyAlignment="1">
      <alignment horizontal="center" shrinkToFit="1"/>
    </xf>
    <xf numFmtId="38" fontId="49" fillId="0" borderId="14" xfId="34" applyFont="1" applyBorder="1" applyAlignment="1">
      <alignment horizontal="center" shrinkToFit="1"/>
    </xf>
    <xf numFmtId="49" fontId="49" fillId="0" borderId="0" xfId="46" applyNumberFormat="1" applyFont="1" applyAlignment="1">
      <alignment horizontal="center" vertical="center" shrinkToFit="1"/>
    </xf>
    <xf numFmtId="49" fontId="49" fillId="0" borderId="14" xfId="46" applyNumberFormat="1" applyFont="1" applyBorder="1" applyAlignment="1" applyProtection="1">
      <alignment horizontal="center" shrinkToFit="1"/>
      <protection locked="0"/>
    </xf>
    <xf numFmtId="38" fontId="49" fillId="0" borderId="0" xfId="46" applyNumberFormat="1" applyFont="1" applyAlignment="1">
      <alignment horizontal="center" vertical="center" shrinkToFit="1"/>
    </xf>
    <xf numFmtId="3" fontId="49" fillId="0" borderId="0" xfId="46" applyNumberFormat="1" applyFont="1" applyAlignment="1">
      <alignment horizontal="center" shrinkToFit="1"/>
    </xf>
    <xf numFmtId="0" fontId="55" fillId="0" borderId="0" xfId="51" applyFont="1">
      <alignment vertical="center"/>
    </xf>
    <xf numFmtId="0" fontId="55" fillId="0" borderId="0" xfId="51" applyFont="1" applyAlignment="1">
      <alignment horizontal="center" vertical="center"/>
    </xf>
    <xf numFmtId="0" fontId="56" fillId="0" borderId="0" xfId="51" applyFont="1" applyAlignment="1">
      <alignment vertical="center" shrinkToFit="1"/>
    </xf>
    <xf numFmtId="0" fontId="57" fillId="0" borderId="0" xfId="51" applyFont="1" applyAlignment="1">
      <alignment horizontal="center" vertical="center" shrinkToFit="1"/>
    </xf>
    <xf numFmtId="0" fontId="56" fillId="0" borderId="0" xfId="51" applyFont="1" applyAlignment="1">
      <alignment horizontal="center" vertical="center" shrinkToFit="1"/>
    </xf>
    <xf numFmtId="0" fontId="58" fillId="0" borderId="0" xfId="51" applyFont="1" applyAlignment="1">
      <alignment horizontal="center" vertical="center" shrinkToFit="1"/>
    </xf>
    <xf numFmtId="0" fontId="59" fillId="0" borderId="0" xfId="51" applyFont="1">
      <alignment vertical="center"/>
    </xf>
    <xf numFmtId="0" fontId="57" fillId="0" borderId="0" xfId="51" applyFont="1" applyAlignment="1">
      <alignment vertical="center" shrinkToFit="1"/>
    </xf>
    <xf numFmtId="0" fontId="60" fillId="29" borderId="47" xfId="51" applyFont="1" applyFill="1" applyBorder="1" applyAlignment="1">
      <alignment horizontal="center" vertical="center" shrinkToFit="1"/>
    </xf>
    <xf numFmtId="0" fontId="61" fillId="0" borderId="0" xfId="51" applyFont="1">
      <alignment vertical="center"/>
    </xf>
    <xf numFmtId="0" fontId="60" fillId="0" borderId="14" xfId="51" applyFont="1" applyBorder="1" applyAlignment="1">
      <alignment horizontal="center" vertical="center"/>
    </xf>
    <xf numFmtId="0" fontId="61" fillId="0" borderId="0" xfId="51" applyFont="1" applyAlignment="1">
      <alignment horizontal="center" vertical="center"/>
    </xf>
    <xf numFmtId="0" fontId="61" fillId="0" borderId="0" xfId="51" applyFont="1" applyAlignment="1"/>
    <xf numFmtId="0" fontId="61" fillId="0" borderId="15" xfId="51" applyFont="1" applyBorder="1" applyAlignment="1"/>
    <xf numFmtId="0" fontId="61" fillId="0" borderId="0" xfId="51" applyFont="1" applyAlignment="1">
      <alignment horizontal="center" vertical="center" shrinkToFit="1"/>
    </xf>
    <xf numFmtId="0" fontId="58" fillId="29" borderId="83" xfId="51" applyFont="1" applyFill="1" applyBorder="1" applyAlignment="1">
      <alignment horizontal="center" vertical="center" shrinkToFit="1"/>
    </xf>
    <xf numFmtId="0" fontId="58" fillId="29" borderId="84" xfId="51" applyFont="1" applyFill="1" applyBorder="1" applyAlignment="1">
      <alignment horizontal="center" vertical="center" shrinkToFit="1"/>
    </xf>
    <xf numFmtId="0" fontId="61" fillId="0" borderId="0" xfId="51" applyFont="1" applyAlignment="1">
      <alignment vertical="center" shrinkToFit="1"/>
    </xf>
    <xf numFmtId="0" fontId="51" fillId="30" borderId="86" xfId="51" applyFont="1" applyFill="1" applyBorder="1" applyAlignment="1">
      <alignment horizontal="center" vertical="center" shrinkToFit="1"/>
    </xf>
    <xf numFmtId="0" fontId="51" fillId="30" borderId="16" xfId="51" applyFont="1" applyFill="1" applyBorder="1" applyAlignment="1">
      <alignment horizontal="center" vertical="center" shrinkToFit="1"/>
    </xf>
    <xf numFmtId="0" fontId="51" fillId="30" borderId="14" xfId="51" applyFont="1" applyFill="1" applyBorder="1" applyAlignment="1">
      <alignment horizontal="center" vertical="center" shrinkToFit="1"/>
    </xf>
    <xf numFmtId="0" fontId="51" fillId="30" borderId="87" xfId="52" applyFont="1" applyFill="1" applyBorder="1" applyAlignment="1">
      <alignment horizontal="center" vertical="center" shrinkToFit="1"/>
    </xf>
    <xf numFmtId="14" fontId="51" fillId="30" borderId="87" xfId="52" applyNumberFormat="1" applyFont="1" applyFill="1" applyBorder="1" applyAlignment="1">
      <alignment horizontal="center" vertical="center" shrinkToFit="1"/>
    </xf>
    <xf numFmtId="0" fontId="51" fillId="30" borderId="87" xfId="53" applyFont="1" applyFill="1" applyBorder="1" applyAlignment="1">
      <alignment horizontal="center" vertical="center" shrinkToFit="1"/>
    </xf>
    <xf numFmtId="0" fontId="51" fillId="30" borderId="87" xfId="51" applyFont="1" applyFill="1" applyBorder="1" applyAlignment="1">
      <alignment horizontal="center" vertical="center" shrinkToFit="1"/>
    </xf>
    <xf numFmtId="0" fontId="51" fillId="30" borderId="87" xfId="51" applyFont="1" applyFill="1" applyBorder="1" applyAlignment="1">
      <alignment vertical="center" shrinkToFit="1"/>
    </xf>
    <xf numFmtId="14" fontId="51" fillId="30" borderId="88" xfId="52" applyNumberFormat="1" applyFont="1" applyFill="1" applyBorder="1" applyAlignment="1">
      <alignment horizontal="center" vertical="center" shrinkToFit="1"/>
    </xf>
    <xf numFmtId="0" fontId="52" fillId="0" borderId="0" xfId="52" applyFont="1" applyAlignment="1">
      <alignment horizontal="center" vertical="center" shrinkToFit="1"/>
    </xf>
    <xf numFmtId="0" fontId="52" fillId="0" borderId="0" xfId="51" applyFont="1">
      <alignment vertical="center"/>
    </xf>
    <xf numFmtId="0" fontId="52" fillId="0" borderId="0" xfId="51" applyFont="1" applyAlignment="1">
      <alignment horizontal="center" vertical="center" shrinkToFit="1"/>
    </xf>
    <xf numFmtId="0" fontId="49" fillId="0" borderId="0" xfId="51" applyFont="1" applyAlignment="1">
      <alignment vertical="center" shrinkToFit="1"/>
    </xf>
    <xf numFmtId="0" fontId="51" fillId="0" borderId="86" xfId="51" applyFont="1" applyBorder="1" applyAlignment="1">
      <alignment horizontal="center" vertical="center" shrinkToFit="1"/>
    </xf>
    <xf numFmtId="0" fontId="51" fillId="0" borderId="16" xfId="51" applyFont="1" applyBorder="1" applyAlignment="1" applyProtection="1">
      <alignment horizontal="center" vertical="center" shrinkToFit="1"/>
      <protection locked="0"/>
    </xf>
    <xf numFmtId="0" fontId="51" fillId="0" borderId="14" xfId="51" applyFont="1" applyBorder="1" applyAlignment="1" applyProtection="1">
      <alignment horizontal="center" vertical="center" shrinkToFit="1"/>
      <protection locked="0"/>
    </xf>
    <xf numFmtId="0" fontId="51" fillId="0" borderId="16" xfId="52" applyFont="1" applyBorder="1" applyAlignment="1" applyProtection="1">
      <alignment horizontal="center" vertical="center" shrinkToFit="1"/>
      <protection locked="0"/>
    </xf>
    <xf numFmtId="178" fontId="51" fillId="0" borderId="14" xfId="51" applyNumberFormat="1" applyFont="1" applyBorder="1" applyAlignment="1">
      <alignment horizontal="center" vertical="center" shrinkToFit="1"/>
    </xf>
    <xf numFmtId="179" fontId="51" fillId="0" borderId="16" xfId="52" applyNumberFormat="1" applyFont="1" applyBorder="1" applyAlignment="1" applyProtection="1">
      <alignment horizontal="center" vertical="center" shrinkToFit="1"/>
      <protection locked="0"/>
    </xf>
    <xf numFmtId="0" fontId="51" fillId="0" borderId="16" xfId="53" applyFont="1" applyBorder="1" applyAlignment="1" applyProtection="1">
      <alignment horizontal="center" vertical="center" shrinkToFit="1"/>
      <protection locked="0"/>
    </xf>
    <xf numFmtId="0" fontId="51" fillId="0" borderId="16" xfId="51" applyFont="1" applyBorder="1" applyAlignment="1" applyProtection="1">
      <alignment vertical="center" shrinkToFit="1"/>
      <protection locked="0"/>
    </xf>
    <xf numFmtId="0" fontId="51" fillId="0" borderId="71" xfId="52" applyFont="1" applyBorder="1" applyAlignment="1" applyProtection="1">
      <alignment horizontal="center" vertical="center" shrinkToFit="1"/>
      <protection locked="0"/>
    </xf>
    <xf numFmtId="0" fontId="51" fillId="0" borderId="75" xfId="51" applyFont="1" applyBorder="1" applyAlignment="1">
      <alignment horizontal="center" vertical="center" shrinkToFit="1"/>
    </xf>
    <xf numFmtId="0" fontId="51" fillId="0" borderId="14" xfId="54" applyFont="1" applyBorder="1" applyAlignment="1" applyProtection="1">
      <alignment horizontal="center" vertical="center" shrinkToFit="1"/>
      <protection locked="0"/>
    </xf>
    <xf numFmtId="178" fontId="51" fillId="0" borderId="14" xfId="51" applyNumberFormat="1" applyFont="1" applyBorder="1" applyAlignment="1" applyProtection="1">
      <alignment horizontal="center" vertical="center" shrinkToFit="1"/>
      <protection locked="0"/>
    </xf>
    <xf numFmtId="179" fontId="51" fillId="0" borderId="14" xfId="51" applyNumberFormat="1" applyFont="1" applyBorder="1" applyAlignment="1" applyProtection="1">
      <alignment horizontal="center" vertical="center" shrinkToFit="1"/>
      <protection locked="0"/>
    </xf>
    <xf numFmtId="14" fontId="51" fillId="0" borderId="80" xfId="51" applyNumberFormat="1" applyFont="1" applyBorder="1" applyAlignment="1" applyProtection="1">
      <alignment horizontal="center" vertical="center" shrinkToFit="1"/>
      <protection locked="0"/>
    </xf>
    <xf numFmtId="0" fontId="52" fillId="0" borderId="0" xfId="53" applyFont="1" applyAlignment="1">
      <alignment horizontal="center" vertical="center" shrinkToFit="1"/>
    </xf>
    <xf numFmtId="0" fontId="52" fillId="0" borderId="0" xfId="51" applyFont="1" applyAlignment="1">
      <alignment vertical="center" shrinkToFit="1"/>
    </xf>
    <xf numFmtId="0" fontId="51" fillId="0" borderId="14" xfId="52" applyFont="1" applyBorder="1" applyAlignment="1" applyProtection="1">
      <alignment horizontal="center" vertical="center" shrinkToFit="1"/>
      <protection locked="0"/>
    </xf>
    <xf numFmtId="179" fontId="51" fillId="0" borderId="14" xfId="52" applyNumberFormat="1" applyFont="1" applyBorder="1" applyAlignment="1" applyProtection="1">
      <alignment horizontal="center" vertical="center" shrinkToFit="1"/>
      <protection locked="0"/>
    </xf>
    <xf numFmtId="0" fontId="51" fillId="0" borderId="80" xfId="52" applyFont="1" applyBorder="1" applyAlignment="1" applyProtection="1">
      <alignment horizontal="center" vertical="center" shrinkToFit="1"/>
      <protection locked="0"/>
    </xf>
    <xf numFmtId="0" fontId="51" fillId="0" borderId="14" xfId="53" applyFont="1" applyBorder="1" applyAlignment="1" applyProtection="1">
      <alignment horizontal="center" vertical="center" shrinkToFit="1"/>
      <protection locked="0"/>
    </xf>
    <xf numFmtId="0" fontId="51" fillId="0" borderId="14" xfId="55" applyFont="1" applyBorder="1" applyAlignment="1" applyProtection="1">
      <alignment horizontal="center" vertical="center" shrinkToFit="1"/>
      <protection locked="0"/>
    </xf>
    <xf numFmtId="180" fontId="51" fillId="0" borderId="14" xfId="51" applyNumberFormat="1" applyFont="1" applyBorder="1" applyAlignment="1" applyProtection="1">
      <alignment horizontal="center" vertical="center" shrinkToFit="1"/>
      <protection locked="0"/>
    </xf>
    <xf numFmtId="0" fontId="51" fillId="0" borderId="80" xfId="53" applyFont="1" applyBorder="1" applyAlignment="1" applyProtection="1">
      <alignment horizontal="center" vertical="center" shrinkToFit="1"/>
      <protection locked="0"/>
    </xf>
    <xf numFmtId="0" fontId="51" fillId="0" borderId="89" xfId="54" applyFont="1" applyBorder="1" applyAlignment="1" applyProtection="1">
      <alignment horizontal="center" vertical="center" shrinkToFit="1"/>
      <protection locked="0"/>
    </xf>
    <xf numFmtId="0" fontId="51" fillId="0" borderId="89" xfId="51" applyFont="1" applyBorder="1" applyAlignment="1" applyProtection="1">
      <alignment horizontal="center" vertical="center" shrinkToFit="1"/>
      <protection locked="0"/>
    </xf>
    <xf numFmtId="49" fontId="51" fillId="0" borderId="14" xfId="51" applyNumberFormat="1" applyFont="1" applyBorder="1" applyAlignment="1" applyProtection="1">
      <alignment horizontal="center" vertical="center" shrinkToFit="1"/>
      <protection locked="0"/>
    </xf>
    <xf numFmtId="0" fontId="51" fillId="0" borderId="90" xfId="51" applyFont="1" applyBorder="1" applyAlignment="1">
      <alignment horizontal="center" vertical="center" shrinkToFit="1"/>
    </xf>
    <xf numFmtId="0" fontId="51" fillId="0" borderId="74" xfId="51" applyFont="1" applyBorder="1" applyAlignment="1" applyProtection="1">
      <alignment horizontal="center" vertical="center" shrinkToFit="1"/>
      <protection locked="0"/>
    </xf>
    <xf numFmtId="0" fontId="51" fillId="0" borderId="74" xfId="56" applyFont="1" applyBorder="1" applyAlignment="1" applyProtection="1">
      <alignment horizontal="center" vertical="center" shrinkToFit="1"/>
      <protection locked="0"/>
    </xf>
    <xf numFmtId="178" fontId="51" fillId="0" borderId="74" xfId="51" applyNumberFormat="1" applyFont="1" applyBorder="1" applyAlignment="1">
      <alignment horizontal="center" vertical="center" shrinkToFit="1"/>
    </xf>
    <xf numFmtId="178" fontId="51" fillId="0" borderId="74" xfId="51" applyNumberFormat="1" applyFont="1" applyBorder="1" applyAlignment="1" applyProtection="1">
      <alignment horizontal="center" vertical="center" shrinkToFit="1"/>
      <protection locked="0"/>
    </xf>
    <xf numFmtId="0" fontId="51" fillId="0" borderId="74" xfId="52" applyFont="1" applyBorder="1" applyAlignment="1" applyProtection="1">
      <alignment horizontal="center" vertical="center" shrinkToFit="1"/>
      <protection locked="0"/>
    </xf>
    <xf numFmtId="31" fontId="51" fillId="0" borderId="74" xfId="51" applyNumberFormat="1" applyFont="1" applyBorder="1" applyAlignment="1" applyProtection="1">
      <alignment horizontal="center" vertical="center" shrinkToFit="1"/>
      <protection locked="0"/>
    </xf>
    <xf numFmtId="0" fontId="51" fillId="0" borderId="81" xfId="52" applyFont="1" applyBorder="1" applyAlignment="1" applyProtection="1">
      <alignment horizontal="center" vertical="center" shrinkToFit="1"/>
      <protection locked="0"/>
    </xf>
    <xf numFmtId="0" fontId="58" fillId="0" borderId="0" xfId="51" applyFont="1" applyAlignment="1">
      <alignment horizontal="left" vertical="center"/>
    </xf>
    <xf numFmtId="0" fontId="30" fillId="0" borderId="32" xfId="44" applyFont="1" applyBorder="1" applyAlignment="1">
      <alignment horizontal="center" vertical="center" wrapText="1"/>
    </xf>
    <xf numFmtId="0" fontId="53" fillId="0" borderId="15" xfId="46" applyFont="1" applyBorder="1" applyAlignment="1">
      <alignment shrinkToFit="1"/>
    </xf>
    <xf numFmtId="0" fontId="53" fillId="0" borderId="15" xfId="46" applyFont="1" applyBorder="1"/>
    <xf numFmtId="0" fontId="54" fillId="0" borderId="0" xfId="46" applyFont="1" applyAlignment="1">
      <alignment wrapText="1"/>
    </xf>
    <xf numFmtId="0" fontId="54" fillId="0" borderId="15" xfId="46" applyFont="1" applyBorder="1" applyAlignment="1">
      <alignment wrapText="1"/>
    </xf>
    <xf numFmtId="0" fontId="51" fillId="0" borderId="14" xfId="51" applyFont="1" applyBorder="1" applyAlignment="1" applyProtection="1">
      <alignment vertical="center" shrinkToFit="1"/>
      <protection locked="0"/>
    </xf>
    <xf numFmtId="0" fontId="51" fillId="0" borderId="23" xfId="51" applyFont="1" applyBorder="1" applyAlignment="1" applyProtection="1">
      <alignment vertical="center" shrinkToFit="1"/>
      <protection locked="0"/>
    </xf>
    <xf numFmtId="0" fontId="51" fillId="0" borderId="23" xfId="52" applyFont="1" applyBorder="1" applyAlignment="1" applyProtection="1">
      <alignment horizontal="center" vertical="center" shrinkToFit="1"/>
      <protection locked="0"/>
    </xf>
    <xf numFmtId="0" fontId="56" fillId="0" borderId="0" xfId="51" applyFont="1" applyAlignment="1">
      <alignment horizontal="left" vertical="center"/>
    </xf>
    <xf numFmtId="0" fontId="64" fillId="0" borderId="0" xfId="49" applyFont="1">
      <alignment vertical="center"/>
    </xf>
    <xf numFmtId="0" fontId="63" fillId="0" borderId="0" xfId="48" applyFont="1" applyAlignment="1">
      <alignment vertical="center"/>
    </xf>
    <xf numFmtId="0" fontId="65" fillId="0" borderId="0" xfId="48" applyFont="1" applyAlignment="1">
      <alignment vertical="center"/>
    </xf>
    <xf numFmtId="0" fontId="52" fillId="0" borderId="0" xfId="48" applyFont="1" applyAlignment="1">
      <alignment vertical="center"/>
    </xf>
    <xf numFmtId="0" fontId="65" fillId="0" borderId="0" xfId="48" applyFont="1" applyAlignment="1">
      <alignment horizontal="center"/>
    </xf>
    <xf numFmtId="0" fontId="52" fillId="0" borderId="0" xfId="48" applyFont="1"/>
    <xf numFmtId="0" fontId="52" fillId="0" borderId="10" xfId="48" applyFont="1" applyBorder="1" applyAlignment="1">
      <alignment horizontal="center" vertical="center"/>
    </xf>
    <xf numFmtId="0" fontId="52" fillId="0" borderId="11" xfId="48" applyFont="1" applyBorder="1" applyAlignment="1">
      <alignment horizontal="center"/>
    </xf>
    <xf numFmtId="0" fontId="52" fillId="0" borderId="12" xfId="48" applyFont="1" applyBorder="1" applyAlignment="1">
      <alignment horizontal="center" vertical="center"/>
    </xf>
    <xf numFmtId="0" fontId="52" fillId="0" borderId="13" xfId="48" applyFont="1" applyBorder="1" applyAlignment="1">
      <alignment horizontal="center"/>
    </xf>
    <xf numFmtId="0" fontId="51" fillId="0" borderId="0" xfId="48" applyFont="1"/>
    <xf numFmtId="0" fontId="66" fillId="0" borderId="0" xfId="48" applyFont="1" applyAlignment="1">
      <alignment horizontal="center" vertical="center"/>
    </xf>
    <xf numFmtId="0" fontId="51" fillId="0" borderId="0" xfId="48" applyFont="1" applyAlignment="1">
      <alignment horizontal="left"/>
    </xf>
    <xf numFmtId="0" fontId="51" fillId="0" borderId="15" xfId="46" applyFont="1" applyBorder="1" applyAlignment="1" applyProtection="1">
      <alignment horizontal="left" shrinkToFit="1"/>
      <protection locked="0"/>
    </xf>
    <xf numFmtId="0" fontId="49" fillId="0" borderId="0" xfId="46" applyFont="1" applyAlignment="1">
      <alignment horizontal="right" shrinkToFit="1"/>
    </xf>
    <xf numFmtId="0" fontId="51" fillId="0" borderId="32" xfId="46" applyFont="1" applyBorder="1" applyAlignment="1">
      <alignment horizontal="center" vertical="center" shrinkToFit="1"/>
    </xf>
    <xf numFmtId="0" fontId="51" fillId="0" borderId="15" xfId="46" applyFont="1" applyBorder="1" applyAlignment="1">
      <alignment horizontal="center" vertical="center" shrinkToFit="1"/>
    </xf>
    <xf numFmtId="0" fontId="51" fillId="0" borderId="47" xfId="46" applyFont="1" applyBorder="1" applyAlignment="1">
      <alignment horizontal="center" vertical="center" shrinkToFit="1"/>
    </xf>
    <xf numFmtId="0" fontId="51" fillId="0" borderId="48" xfId="46" applyFont="1" applyBorder="1" applyAlignment="1">
      <alignment horizontal="center" vertical="center" shrinkToFit="1"/>
    </xf>
    <xf numFmtId="38" fontId="49" fillId="0" borderId="44" xfId="34" applyFont="1" applyBorder="1" applyAlignment="1">
      <alignment horizontal="center" vertical="center" textRotation="255" shrinkToFit="1"/>
    </xf>
    <xf numFmtId="38" fontId="49" fillId="0" borderId="28" xfId="34" applyFont="1" applyBorder="1" applyAlignment="1">
      <alignment horizontal="center" vertical="center" textRotation="255" shrinkToFit="1"/>
    </xf>
    <xf numFmtId="38" fontId="49" fillId="0" borderId="16" xfId="34" applyFont="1" applyBorder="1" applyAlignment="1">
      <alignment horizontal="center" vertical="center" textRotation="255" shrinkToFit="1"/>
    </xf>
    <xf numFmtId="49" fontId="51" fillId="0" borderId="15" xfId="46" applyNumberFormat="1" applyFont="1" applyBorder="1" applyAlignment="1" applyProtection="1">
      <alignment horizontal="left" shrinkToFit="1"/>
      <protection locked="0"/>
    </xf>
    <xf numFmtId="0" fontId="51" fillId="0" borderId="46" xfId="46" applyFont="1" applyBorder="1" applyAlignment="1">
      <alignment horizontal="center" vertical="center" shrinkToFit="1"/>
    </xf>
    <xf numFmtId="0" fontId="51" fillId="0" borderId="17" xfId="46" applyFont="1" applyBorder="1" applyAlignment="1">
      <alignment horizontal="center" vertical="center" shrinkToFit="1"/>
    </xf>
    <xf numFmtId="0" fontId="60" fillId="29" borderId="47" xfId="51" applyFont="1" applyFill="1" applyBorder="1" applyAlignment="1">
      <alignment horizontal="center" vertical="center" shrinkToFit="1"/>
    </xf>
    <xf numFmtId="0" fontId="60" fillId="29" borderId="48" xfId="51" applyFont="1" applyFill="1" applyBorder="1" applyAlignment="1">
      <alignment horizontal="center" vertical="center" shrinkToFit="1"/>
    </xf>
    <xf numFmtId="0" fontId="50" fillId="0" borderId="14" xfId="51" applyFont="1" applyBorder="1" applyAlignment="1">
      <alignment horizontal="left" vertical="center" shrinkToFit="1"/>
    </xf>
    <xf numFmtId="0" fontId="58" fillId="29" borderId="63" xfId="51" applyFont="1" applyFill="1" applyBorder="1" applyAlignment="1">
      <alignment horizontal="center" vertical="center" shrinkToFit="1"/>
    </xf>
    <xf numFmtId="0" fontId="58" fillId="29" borderId="28" xfId="51" applyFont="1" applyFill="1" applyBorder="1" applyAlignment="1">
      <alignment horizontal="center" vertical="center" shrinkToFit="1"/>
    </xf>
    <xf numFmtId="0" fontId="58" fillId="29" borderId="69" xfId="51" applyFont="1" applyFill="1" applyBorder="1" applyAlignment="1">
      <alignment horizontal="center" vertical="center" shrinkToFit="1"/>
    </xf>
    <xf numFmtId="0" fontId="58" fillId="29" borderId="82" xfId="51" applyFont="1" applyFill="1" applyBorder="1" applyAlignment="1">
      <alignment horizontal="center" vertical="center" shrinkToFit="1"/>
    </xf>
    <xf numFmtId="0" fontId="58" fillId="29" borderId="83" xfId="51" applyFont="1" applyFill="1" applyBorder="1" applyAlignment="1">
      <alignment horizontal="center" vertical="center" shrinkToFit="1"/>
    </xf>
    <xf numFmtId="0" fontId="58" fillId="29" borderId="63" xfId="51" applyFont="1" applyFill="1" applyBorder="1" applyAlignment="1">
      <alignment horizontal="center" vertical="center" wrapText="1" shrinkToFit="1"/>
    </xf>
    <xf numFmtId="0" fontId="58" fillId="29" borderId="22" xfId="51" applyFont="1" applyFill="1" applyBorder="1" applyAlignment="1">
      <alignment horizontal="center" vertical="center" shrinkToFit="1"/>
    </xf>
    <xf numFmtId="0" fontId="58" fillId="29" borderId="52" xfId="51" applyFont="1" applyFill="1" applyBorder="1" applyAlignment="1">
      <alignment horizontal="center" vertical="center" shrinkToFit="1"/>
    </xf>
    <xf numFmtId="0" fontId="58" fillId="29" borderId="73" xfId="51" applyFont="1" applyFill="1" applyBorder="1" applyAlignment="1">
      <alignment horizontal="center" vertical="center" shrinkToFit="1"/>
    </xf>
    <xf numFmtId="0" fontId="61" fillId="29" borderId="64" xfId="51" applyFont="1" applyFill="1" applyBorder="1" applyAlignment="1">
      <alignment horizontal="center" vertical="center" wrapText="1" shrinkToFit="1"/>
    </xf>
    <xf numFmtId="0" fontId="61" fillId="29" borderId="65" xfId="51" applyFont="1" applyFill="1" applyBorder="1" applyAlignment="1">
      <alignment horizontal="center" vertical="center" shrinkToFit="1"/>
    </xf>
    <xf numFmtId="0" fontId="58" fillId="0" borderId="47" xfId="51" applyFont="1" applyBorder="1" applyAlignment="1" applyProtection="1">
      <alignment horizontal="center" vertical="center"/>
      <protection locked="0"/>
    </xf>
    <xf numFmtId="0" fontId="58" fillId="0" borderId="51" xfId="51" applyFont="1" applyBorder="1" applyAlignment="1" applyProtection="1">
      <alignment horizontal="center" vertical="center"/>
      <protection locked="0"/>
    </xf>
    <xf numFmtId="0" fontId="58" fillId="0" borderId="48" xfId="51" applyFont="1" applyBorder="1" applyAlignment="1" applyProtection="1">
      <alignment horizontal="center" vertical="center"/>
      <protection locked="0"/>
    </xf>
    <xf numFmtId="0" fontId="58" fillId="29" borderId="58" xfId="51" applyFont="1" applyFill="1" applyBorder="1" applyAlignment="1">
      <alignment horizontal="center" vertical="center" shrinkToFit="1"/>
    </xf>
    <xf numFmtId="0" fontId="58" fillId="29" borderId="84" xfId="51" applyFont="1" applyFill="1" applyBorder="1" applyAlignment="1">
      <alignment horizontal="center" vertical="center" shrinkToFit="1"/>
    </xf>
    <xf numFmtId="0" fontId="60" fillId="29" borderId="47" xfId="51" applyFont="1" applyFill="1" applyBorder="1" applyAlignment="1">
      <alignment horizontal="center" vertical="center"/>
    </xf>
    <xf numFmtId="0" fontId="60" fillId="29" borderId="48" xfId="51" applyFont="1" applyFill="1" applyBorder="1" applyAlignment="1">
      <alignment horizontal="center" vertical="center"/>
    </xf>
    <xf numFmtId="0" fontId="58" fillId="29" borderId="59" xfId="51" applyFont="1" applyFill="1" applyBorder="1" applyAlignment="1">
      <alignment horizontal="center" vertical="center" shrinkToFit="1"/>
    </xf>
    <xf numFmtId="0" fontId="58" fillId="29" borderId="85" xfId="51" applyFont="1" applyFill="1" applyBorder="1" applyAlignment="1">
      <alignment horizontal="center" vertical="center" shrinkToFit="1"/>
    </xf>
    <xf numFmtId="0" fontId="22" fillId="0" borderId="0" xfId="44" applyFont="1" applyAlignment="1">
      <alignment horizontal="left" vertical="center" shrinkToFit="1"/>
    </xf>
    <xf numFmtId="176" fontId="43" fillId="0" borderId="52" xfId="44" applyNumberFormat="1" applyFont="1" applyBorder="1" applyAlignment="1">
      <alignment horizontal="center" vertical="center" shrinkToFit="1"/>
    </xf>
    <xf numFmtId="0" fontId="25" fillId="25" borderId="53" xfId="44" applyFont="1" applyFill="1" applyBorder="1" applyAlignment="1">
      <alignment horizontal="center" vertical="center"/>
    </xf>
    <xf numFmtId="0" fontId="25" fillId="25" borderId="20" xfId="44" applyFont="1" applyFill="1" applyBorder="1" applyAlignment="1">
      <alignment horizontal="center" vertical="center"/>
    </xf>
    <xf numFmtId="0" fontId="25" fillId="25" borderId="54" xfId="44" applyFont="1" applyFill="1" applyBorder="1" applyAlignment="1">
      <alignment horizontal="center" vertical="center"/>
    </xf>
    <xf numFmtId="0" fontId="43" fillId="0" borderId="55" xfId="44" applyFont="1" applyBorder="1" applyAlignment="1">
      <alignment horizontal="center" vertical="center"/>
    </xf>
    <xf numFmtId="0" fontId="43" fillId="0" borderId="56" xfId="44" applyFont="1" applyBorder="1" applyAlignment="1">
      <alignment horizontal="center" vertical="center"/>
    </xf>
    <xf numFmtId="0" fontId="43" fillId="0" borderId="57" xfId="44" applyFont="1" applyBorder="1" applyAlignment="1">
      <alignment horizontal="center" vertical="center"/>
    </xf>
    <xf numFmtId="0" fontId="43" fillId="0" borderId="58" xfId="44" applyFont="1" applyBorder="1" applyAlignment="1">
      <alignment horizontal="center" vertical="center" shrinkToFit="1"/>
    </xf>
    <xf numFmtId="0" fontId="43" fillId="0" borderId="59" xfId="44" applyFont="1" applyBorder="1" applyAlignment="1">
      <alignment horizontal="center" vertical="center" shrinkToFit="1"/>
    </xf>
    <xf numFmtId="0" fontId="43" fillId="0" borderId="60" xfId="44" applyFont="1" applyBorder="1" applyAlignment="1">
      <alignment horizontal="center" vertical="center" shrinkToFit="1"/>
    </xf>
    <xf numFmtId="0" fontId="43" fillId="0" borderId="49" xfId="44" applyFont="1" applyBorder="1" applyAlignment="1">
      <alignment horizontal="center" vertical="center" shrinkToFit="1"/>
    </xf>
    <xf numFmtId="0" fontId="43" fillId="0" borderId="61" xfId="44" applyFont="1" applyBorder="1" applyAlignment="1">
      <alignment horizontal="center" vertical="center" shrinkToFit="1"/>
    </xf>
    <xf numFmtId="0" fontId="43" fillId="0" borderId="62" xfId="44" applyFont="1" applyBorder="1" applyAlignment="1">
      <alignment horizontal="center" vertical="center" shrinkToFit="1"/>
    </xf>
    <xf numFmtId="0" fontId="43" fillId="0" borderId="63" xfId="44" applyFont="1" applyBorder="1" applyAlignment="1">
      <alignment horizontal="center" vertical="center"/>
    </xf>
    <xf numFmtId="0" fontId="43" fillId="0" borderId="28" xfId="44" applyFont="1" applyBorder="1" applyAlignment="1">
      <alignment horizontal="center" vertical="center"/>
    </xf>
    <xf numFmtId="0" fontId="43" fillId="0" borderId="23" xfId="44" applyFont="1" applyBorder="1" applyAlignment="1">
      <alignment horizontal="center" vertical="center"/>
    </xf>
    <xf numFmtId="176" fontId="43" fillId="0" borderId="63" xfId="44" applyNumberFormat="1" applyFont="1" applyBorder="1" applyAlignment="1">
      <alignment horizontal="center" vertical="center" shrinkToFit="1"/>
    </xf>
    <xf numFmtId="176" fontId="43" fillId="0" borderId="28" xfId="44" applyNumberFormat="1" applyFont="1" applyBorder="1" applyAlignment="1">
      <alignment horizontal="center" vertical="center" shrinkToFit="1"/>
    </xf>
    <xf numFmtId="176" fontId="43" fillId="0" borderId="23" xfId="44" applyNumberFormat="1" applyFont="1" applyBorder="1" applyAlignment="1">
      <alignment horizontal="center" vertical="center" shrinkToFit="1"/>
    </xf>
    <xf numFmtId="0" fontId="27" fillId="0" borderId="47" xfId="44" applyFont="1" applyBorder="1" applyAlignment="1">
      <alignment horizontal="center" vertical="center"/>
    </xf>
    <xf numFmtId="0" fontId="27" fillId="0" borderId="48" xfId="44" applyFont="1" applyBorder="1" applyAlignment="1">
      <alignment horizontal="center" vertical="center"/>
    </xf>
    <xf numFmtId="0" fontId="28" fillId="0" borderId="60" xfId="47" applyFont="1" applyBorder="1" applyAlignment="1">
      <alignment horizontal="left" vertical="center" wrapText="1"/>
    </xf>
    <xf numFmtId="0" fontId="28" fillId="0" borderId="0" xfId="47" applyFont="1" applyAlignment="1">
      <alignment horizontal="left" vertical="center" wrapText="1"/>
    </xf>
    <xf numFmtId="177" fontId="28" fillId="25" borderId="47" xfId="44" applyNumberFormat="1" applyFont="1" applyFill="1" applyBorder="1" applyAlignment="1">
      <alignment horizontal="center" vertical="center"/>
    </xf>
    <xf numFmtId="177" fontId="28" fillId="25" borderId="51" xfId="44" applyNumberFormat="1" applyFont="1" applyFill="1" applyBorder="1" applyAlignment="1">
      <alignment horizontal="center" vertical="center"/>
    </xf>
    <xf numFmtId="177" fontId="28" fillId="25" borderId="48" xfId="44" applyNumberFormat="1" applyFont="1" applyFill="1" applyBorder="1" applyAlignment="1">
      <alignment horizontal="center" vertical="center"/>
    </xf>
    <xf numFmtId="0" fontId="24" fillId="0" borderId="65" xfId="44" applyFont="1" applyBorder="1" applyAlignment="1" applyProtection="1">
      <alignment horizontal="center" vertical="center"/>
      <protection locked="0"/>
    </xf>
    <xf numFmtId="0" fontId="24" fillId="0" borderId="71" xfId="44" applyFont="1" applyBorder="1" applyAlignment="1" applyProtection="1">
      <alignment horizontal="center" vertical="center"/>
      <protection locked="0"/>
    </xf>
    <xf numFmtId="0" fontId="27" fillId="0" borderId="47" xfId="44" applyFont="1" applyBorder="1" applyAlignment="1">
      <alignment horizontal="left" vertical="center"/>
    </xf>
    <xf numFmtId="0" fontId="27" fillId="0" borderId="51" xfId="44" applyFont="1" applyBorder="1" applyAlignment="1">
      <alignment horizontal="left" vertical="center"/>
    </xf>
    <xf numFmtId="0" fontId="27" fillId="0" borderId="48" xfId="44" applyFont="1" applyBorder="1" applyAlignment="1">
      <alignment horizontal="left" vertical="center"/>
    </xf>
    <xf numFmtId="0" fontId="27" fillId="26" borderId="47" xfId="47" applyFont="1" applyFill="1" applyBorder="1" applyAlignment="1">
      <alignment horizontal="center" vertical="center"/>
    </xf>
    <xf numFmtId="0" fontId="27" fillId="26" borderId="51" xfId="47" applyFont="1" applyFill="1" applyBorder="1" applyAlignment="1">
      <alignment horizontal="center" vertical="center"/>
    </xf>
    <xf numFmtId="0" fontId="27" fillId="26" borderId="48" xfId="47" applyFont="1" applyFill="1" applyBorder="1" applyAlignment="1">
      <alignment horizontal="center" vertical="center"/>
    </xf>
    <xf numFmtId="0" fontId="27" fillId="0" borderId="47" xfId="47" applyFont="1" applyBorder="1" applyAlignment="1" applyProtection="1">
      <alignment horizontal="center" vertical="center" shrinkToFit="1"/>
      <protection locked="0"/>
    </xf>
    <xf numFmtId="0" fontId="27" fillId="0" borderId="51" xfId="47" applyFont="1" applyBorder="1" applyAlignment="1" applyProtection="1">
      <alignment horizontal="center" vertical="center" shrinkToFit="1"/>
      <protection locked="0"/>
    </xf>
    <xf numFmtId="0" fontId="27" fillId="0" borderId="48" xfId="47" applyFont="1" applyBorder="1" applyAlignment="1" applyProtection="1">
      <alignment horizontal="center" vertical="center" shrinkToFit="1"/>
      <protection locked="0"/>
    </xf>
    <xf numFmtId="49" fontId="27" fillId="0" borderId="47" xfId="47" applyNumberFormat="1" applyFont="1" applyBorder="1" applyAlignment="1" applyProtection="1">
      <alignment horizontal="center" vertical="center" shrinkToFit="1"/>
      <protection locked="0"/>
    </xf>
    <xf numFmtId="49" fontId="27" fillId="0" borderId="51" xfId="47" applyNumberFormat="1" applyFont="1" applyBorder="1" applyAlignment="1" applyProtection="1">
      <alignment horizontal="center" vertical="center" shrinkToFit="1"/>
      <protection locked="0"/>
    </xf>
    <xf numFmtId="49" fontId="27" fillId="0" borderId="48" xfId="47" applyNumberFormat="1" applyFont="1" applyBorder="1" applyAlignment="1" applyProtection="1">
      <alignment horizontal="center" vertical="center" shrinkToFit="1"/>
      <protection locked="0"/>
    </xf>
    <xf numFmtId="0" fontId="44" fillId="0" borderId="64" xfId="44" applyFont="1" applyBorder="1" applyAlignment="1">
      <alignment horizontal="center" vertical="center" shrinkToFit="1"/>
    </xf>
    <xf numFmtId="0" fontId="44" fillId="0" borderId="65" xfId="44" applyFont="1" applyBorder="1" applyAlignment="1">
      <alignment horizontal="center" vertical="center" shrinkToFit="1"/>
    </xf>
    <xf numFmtId="0" fontId="44" fillId="0" borderId="66" xfId="44" applyFont="1" applyBorder="1" applyAlignment="1">
      <alignment horizontal="center" vertical="center" shrinkToFit="1"/>
    </xf>
    <xf numFmtId="0" fontId="38" fillId="0" borderId="44" xfId="44" applyFont="1" applyBorder="1" applyAlignment="1">
      <alignment horizontal="center" vertical="center" wrapText="1"/>
    </xf>
    <xf numFmtId="0" fontId="38" fillId="0" borderId="23" xfId="44" applyFont="1" applyBorder="1" applyAlignment="1">
      <alignment horizontal="center" vertical="center"/>
    </xf>
    <xf numFmtId="177" fontId="40" fillId="25" borderId="47" xfId="44" applyNumberFormat="1" applyFont="1" applyFill="1" applyBorder="1" applyAlignment="1">
      <alignment horizontal="center" vertical="center"/>
    </xf>
    <xf numFmtId="177" fontId="40" fillId="25" borderId="51" xfId="44" applyNumberFormat="1" applyFont="1" applyFill="1" applyBorder="1" applyAlignment="1">
      <alignment horizontal="center" vertical="center"/>
    </xf>
    <xf numFmtId="177" fontId="40" fillId="25" borderId="48" xfId="44" applyNumberFormat="1" applyFont="1" applyFill="1" applyBorder="1" applyAlignment="1">
      <alignment horizontal="center" vertical="center"/>
    </xf>
    <xf numFmtId="177" fontId="40" fillId="25" borderId="32" xfId="44" applyNumberFormat="1" applyFont="1" applyFill="1" applyBorder="1" applyAlignment="1">
      <alignment horizontal="center" vertical="center"/>
    </xf>
    <xf numFmtId="177" fontId="40" fillId="25" borderId="15" xfId="44" applyNumberFormat="1" applyFont="1" applyFill="1" applyBorder="1" applyAlignment="1">
      <alignment horizontal="center" vertical="center"/>
    </xf>
    <xf numFmtId="176" fontId="43" fillId="0" borderId="22" xfId="44" applyNumberFormat="1" applyFont="1" applyBorder="1" applyAlignment="1">
      <alignment horizontal="center" vertical="center" shrinkToFit="1"/>
    </xf>
    <xf numFmtId="0" fontId="24" fillId="0" borderId="72" xfId="44" applyFont="1" applyBorder="1" applyAlignment="1" applyProtection="1">
      <alignment horizontal="center" vertical="center"/>
      <protection locked="0"/>
    </xf>
    <xf numFmtId="0" fontId="37" fillId="0" borderId="55" xfId="44" applyFont="1" applyBorder="1" applyAlignment="1">
      <alignment horizontal="center" vertical="center"/>
    </xf>
    <xf numFmtId="0" fontId="37" fillId="0" borderId="56" xfId="44" applyFont="1" applyBorder="1" applyAlignment="1">
      <alignment horizontal="center" vertical="center"/>
    </xf>
    <xf numFmtId="0" fontId="37" fillId="0" borderId="67" xfId="44" applyFont="1" applyBorder="1" applyAlignment="1">
      <alignment horizontal="center" vertical="center"/>
    </xf>
    <xf numFmtId="0" fontId="23" fillId="0" borderId="58" xfId="44" applyFont="1" applyBorder="1" applyAlignment="1" applyProtection="1">
      <alignment horizontal="center" vertical="center" shrinkToFit="1"/>
      <protection locked="0"/>
    </xf>
    <xf numFmtId="0" fontId="23" fillId="0" borderId="59" xfId="44" applyFont="1" applyBorder="1" applyAlignment="1" applyProtection="1">
      <alignment horizontal="center" vertical="center" shrinkToFit="1"/>
      <protection locked="0"/>
    </xf>
    <xf numFmtId="0" fontId="23" fillId="0" borderId="60" xfId="44" applyFont="1" applyBorder="1" applyAlignment="1" applyProtection="1">
      <alignment horizontal="center" vertical="center" shrinkToFit="1"/>
      <protection locked="0"/>
    </xf>
    <xf numFmtId="0" fontId="23" fillId="0" borderId="49" xfId="44" applyFont="1" applyBorder="1" applyAlignment="1" applyProtection="1">
      <alignment horizontal="center" vertical="center" shrinkToFit="1"/>
      <protection locked="0"/>
    </xf>
    <xf numFmtId="0" fontId="37" fillId="0" borderId="63" xfId="44" applyFont="1" applyBorder="1" applyAlignment="1" applyProtection="1">
      <alignment horizontal="center" vertical="center"/>
      <protection locked="0"/>
    </xf>
    <xf numFmtId="0" fontId="37" fillId="0" borderId="28" xfId="44" applyFont="1" applyBorder="1" applyAlignment="1" applyProtection="1">
      <alignment horizontal="center" vertical="center"/>
      <protection locked="0"/>
    </xf>
    <xf numFmtId="0" fontId="37" fillId="0" borderId="16" xfId="44" applyFont="1" applyBorder="1" applyAlignment="1" applyProtection="1">
      <alignment horizontal="center" vertical="center"/>
      <protection locked="0"/>
    </xf>
    <xf numFmtId="176" fontId="23" fillId="0" borderId="63" xfId="44" applyNumberFormat="1" applyFont="1" applyBorder="1" applyAlignment="1" applyProtection="1">
      <alignment horizontal="center" vertical="center" shrinkToFit="1"/>
      <protection locked="0"/>
    </xf>
    <xf numFmtId="176" fontId="23" fillId="0" borderId="28" xfId="44" applyNumberFormat="1" applyFont="1" applyBorder="1" applyAlignment="1" applyProtection="1">
      <alignment horizontal="center" vertical="center" shrinkToFit="1"/>
      <protection locked="0"/>
    </xf>
    <xf numFmtId="0" fontId="29" fillId="0" borderId="44" xfId="44" applyFont="1" applyBorder="1" applyAlignment="1">
      <alignment horizontal="center" vertical="center" wrapText="1"/>
    </xf>
    <xf numFmtId="0" fontId="29" fillId="0" borderId="28" xfId="44" applyFont="1" applyBorder="1" applyAlignment="1">
      <alignment horizontal="center" vertical="center" wrapText="1"/>
    </xf>
    <xf numFmtId="177" fontId="28" fillId="25" borderId="47" xfId="44" applyNumberFormat="1" applyFont="1" applyFill="1" applyBorder="1" applyAlignment="1">
      <alignment horizontal="center" vertical="center" shrinkToFit="1"/>
    </xf>
    <xf numFmtId="177" fontId="28" fillId="25" borderId="51" xfId="44" applyNumberFormat="1" applyFont="1" applyFill="1" applyBorder="1" applyAlignment="1">
      <alignment horizontal="center" vertical="center" shrinkToFit="1"/>
    </xf>
    <xf numFmtId="177" fontId="28" fillId="25" borderId="48" xfId="44" applyNumberFormat="1" applyFont="1" applyFill="1" applyBorder="1" applyAlignment="1">
      <alignment horizontal="center" vertical="center" shrinkToFit="1"/>
    </xf>
    <xf numFmtId="176" fontId="23" fillId="0" borderId="22" xfId="44" applyNumberFormat="1" applyFont="1" applyBorder="1" applyAlignment="1" applyProtection="1">
      <alignment horizontal="center" vertical="center" shrinkToFit="1"/>
      <protection locked="0"/>
    </xf>
    <xf numFmtId="176" fontId="23" fillId="0" borderId="52" xfId="44" applyNumberFormat="1" applyFont="1" applyBorder="1" applyAlignment="1" applyProtection="1">
      <alignment horizontal="center" vertical="center" shrinkToFit="1"/>
      <protection locked="0"/>
    </xf>
    <xf numFmtId="176" fontId="23" fillId="0" borderId="73" xfId="44" applyNumberFormat="1" applyFont="1" applyBorder="1" applyAlignment="1" applyProtection="1">
      <alignment horizontal="center" vertical="center" shrinkToFit="1"/>
      <protection locked="0"/>
    </xf>
    <xf numFmtId="0" fontId="37" fillId="0" borderId="12" xfId="44" applyFont="1" applyBorder="1" applyAlignment="1">
      <alignment horizontal="center" vertical="center"/>
    </xf>
    <xf numFmtId="0" fontId="23" fillId="0" borderId="14" xfId="44" applyFont="1" applyBorder="1" applyAlignment="1" applyProtection="1">
      <alignment horizontal="center" vertical="center" shrinkToFit="1"/>
      <protection locked="0"/>
    </xf>
    <xf numFmtId="0" fontId="37" fillId="0" borderId="44" xfId="44" applyFont="1" applyBorder="1" applyAlignment="1" applyProtection="1">
      <alignment horizontal="center" vertical="center"/>
      <protection locked="0"/>
    </xf>
    <xf numFmtId="176" fontId="23" fillId="0" borderId="44" xfId="44" applyNumberFormat="1" applyFont="1" applyBorder="1" applyAlignment="1" applyProtection="1">
      <alignment horizontal="center" vertical="center" shrinkToFit="1"/>
      <protection locked="0"/>
    </xf>
    <xf numFmtId="176" fontId="23" fillId="0" borderId="16" xfId="44" applyNumberFormat="1" applyFont="1" applyBorder="1" applyAlignment="1" applyProtection="1">
      <alignment horizontal="center" vertical="center" shrinkToFit="1"/>
      <protection locked="0"/>
    </xf>
    <xf numFmtId="0" fontId="29" fillId="0" borderId="16" xfId="44" applyFont="1" applyBorder="1" applyAlignment="1">
      <alignment horizontal="center" vertical="center" wrapText="1"/>
    </xf>
    <xf numFmtId="176" fontId="23" fillId="0" borderId="47" xfId="44" applyNumberFormat="1" applyFont="1" applyBorder="1" applyAlignment="1" applyProtection="1">
      <alignment horizontal="center" vertical="center" shrinkToFit="1"/>
      <protection locked="0"/>
    </xf>
    <xf numFmtId="176" fontId="23" fillId="0" borderId="51" xfId="44" applyNumberFormat="1" applyFont="1" applyBorder="1" applyAlignment="1" applyProtection="1">
      <alignment horizontal="center" vertical="center" shrinkToFit="1"/>
      <protection locked="0"/>
    </xf>
    <xf numFmtId="176" fontId="23" fillId="0" borderId="48" xfId="44" applyNumberFormat="1" applyFont="1" applyBorder="1" applyAlignment="1" applyProtection="1">
      <alignment horizontal="center" vertical="center" shrinkToFit="1"/>
      <protection locked="0"/>
    </xf>
    <xf numFmtId="0" fontId="27" fillId="25" borderId="68" xfId="44" applyFont="1" applyFill="1" applyBorder="1" applyAlignment="1">
      <alignment horizontal="center" vertical="center"/>
    </xf>
    <xf numFmtId="0" fontId="27" fillId="25" borderId="13" xfId="44" applyFont="1" applyFill="1" applyBorder="1" applyAlignment="1">
      <alignment horizontal="center" vertical="center"/>
    </xf>
    <xf numFmtId="0" fontId="27" fillId="25" borderId="69" xfId="44" applyFont="1" applyFill="1" applyBorder="1" applyAlignment="1">
      <alignment horizontal="center" vertical="center"/>
    </xf>
    <xf numFmtId="0" fontId="27" fillId="25" borderId="41" xfId="44" applyFont="1" applyFill="1" applyBorder="1" applyAlignment="1">
      <alignment horizontal="center" vertical="center"/>
    </xf>
    <xf numFmtId="0" fontId="31" fillId="0" borderId="68" xfId="44" applyFont="1" applyBorder="1" applyAlignment="1" applyProtection="1">
      <alignment horizontal="center" vertical="center" shrinkToFit="1"/>
      <protection locked="0"/>
    </xf>
    <xf numFmtId="0" fontId="31" fillId="0" borderId="70" xfId="44" applyFont="1" applyBorder="1" applyAlignment="1" applyProtection="1">
      <alignment horizontal="center" vertical="center" shrinkToFit="1"/>
      <protection locked="0"/>
    </xf>
    <xf numFmtId="0" fontId="27" fillId="0" borderId="54" xfId="44" applyFont="1" applyBorder="1" applyAlignment="1" applyProtection="1">
      <alignment horizontal="left" vertical="center" shrinkToFit="1"/>
      <protection locked="0"/>
    </xf>
    <xf numFmtId="0" fontId="27" fillId="0" borderId="13" xfId="44" applyFont="1" applyBorder="1" applyAlignment="1" applyProtection="1">
      <alignment horizontal="left" vertical="center" shrinkToFit="1"/>
      <protection locked="0"/>
    </xf>
    <xf numFmtId="0" fontId="23" fillId="0" borderId="69" xfId="44" applyFont="1" applyBorder="1" applyAlignment="1">
      <alignment horizontal="left" vertical="center" wrapText="1"/>
    </xf>
    <xf numFmtId="0" fontId="23" fillId="0" borderId="40" xfId="44" applyFont="1" applyBorder="1" applyAlignment="1">
      <alignment horizontal="left" vertical="center" wrapText="1"/>
    </xf>
    <xf numFmtId="0" fontId="23" fillId="0" borderId="42" xfId="44" applyFont="1" applyBorder="1" applyAlignment="1">
      <alignment horizontal="left" vertical="center" wrapText="1"/>
    </xf>
    <xf numFmtId="0" fontId="23" fillId="0" borderId="0" xfId="44" applyFont="1" applyAlignment="1">
      <alignment horizontal="left" vertical="center" wrapText="1"/>
    </xf>
    <xf numFmtId="0" fontId="37" fillId="0" borderId="57" xfId="44" applyFont="1" applyBorder="1" applyAlignment="1">
      <alignment horizontal="center" vertical="center"/>
    </xf>
    <xf numFmtId="0" fontId="45" fillId="0" borderId="68" xfId="44" applyFont="1" applyBorder="1" applyAlignment="1">
      <alignment vertical="center" wrapText="1"/>
    </xf>
    <xf numFmtId="0" fontId="45" fillId="0" borderId="54" xfId="44" applyFont="1" applyBorder="1" applyAlignment="1">
      <alignment vertical="center"/>
    </xf>
    <xf numFmtId="0" fontId="45" fillId="0" borderId="13" xfId="44" applyFont="1" applyBorder="1" applyAlignment="1">
      <alignment vertical="center"/>
    </xf>
    <xf numFmtId="0" fontId="33" fillId="25" borderId="68" xfId="44" applyFont="1" applyFill="1" applyBorder="1" applyAlignment="1">
      <alignment horizontal="center" vertical="center" wrapText="1"/>
    </xf>
    <xf numFmtId="0" fontId="33" fillId="25" borderId="13" xfId="44" applyFont="1" applyFill="1" applyBorder="1" applyAlignment="1">
      <alignment horizontal="center" vertical="center"/>
    </xf>
    <xf numFmtId="0" fontId="23" fillId="0" borderId="68" xfId="44" applyFont="1" applyBorder="1" applyAlignment="1" applyProtection="1">
      <alignment horizontal="left" vertical="center" indent="1" shrinkToFit="1"/>
      <protection locked="0"/>
    </xf>
    <xf numFmtId="0" fontId="23" fillId="0" borderId="54" xfId="44" applyFont="1" applyBorder="1" applyAlignment="1" applyProtection="1">
      <alignment horizontal="left" vertical="center" indent="1" shrinkToFit="1"/>
      <protection locked="0"/>
    </xf>
    <xf numFmtId="0" fontId="23" fillId="0" borderId="13" xfId="44" applyFont="1" applyBorder="1" applyAlignment="1" applyProtection="1">
      <alignment horizontal="left" vertical="center" indent="1" shrinkToFit="1"/>
      <protection locked="0"/>
    </xf>
    <xf numFmtId="0" fontId="24" fillId="0" borderId="66" xfId="44" applyFont="1" applyBorder="1" applyAlignment="1" applyProtection="1">
      <alignment horizontal="center" vertical="center"/>
      <protection locked="0"/>
    </xf>
    <xf numFmtId="0" fontId="37" fillId="0" borderId="23" xfId="44" applyFont="1" applyBorder="1" applyAlignment="1" applyProtection="1">
      <alignment horizontal="center" vertical="center"/>
      <protection locked="0"/>
    </xf>
    <xf numFmtId="0" fontId="27" fillId="0" borderId="47" xfId="47" applyFont="1" applyBorder="1" applyAlignment="1">
      <alignment horizontal="center" vertical="center" shrinkToFit="1"/>
    </xf>
    <xf numFmtId="0" fontId="27" fillId="0" borderId="51" xfId="47" applyFont="1" applyBorder="1" applyAlignment="1">
      <alignment horizontal="center" vertical="center" shrinkToFit="1"/>
    </xf>
    <xf numFmtId="0" fontId="27" fillId="0" borderId="48" xfId="47" applyFont="1" applyBorder="1" applyAlignment="1">
      <alignment horizontal="center" vertical="center" shrinkToFit="1"/>
    </xf>
    <xf numFmtId="49" fontId="27" fillId="0" borderId="47" xfId="47" applyNumberFormat="1" applyFont="1" applyBorder="1" applyAlignment="1">
      <alignment horizontal="center" vertical="center" shrinkToFit="1"/>
    </xf>
    <xf numFmtId="0" fontId="23" fillId="0" borderId="74" xfId="44" applyFont="1" applyBorder="1" applyAlignment="1" applyProtection="1">
      <alignment horizontal="center" vertical="center" shrinkToFit="1"/>
      <protection locked="0"/>
    </xf>
    <xf numFmtId="176" fontId="23" fillId="0" borderId="23" xfId="44" applyNumberFormat="1" applyFont="1" applyBorder="1" applyAlignment="1" applyProtection="1">
      <alignment horizontal="center" vertical="center" shrinkToFit="1"/>
      <protection locked="0"/>
    </xf>
    <xf numFmtId="0" fontId="28" fillId="0" borderId="43" xfId="47" applyFont="1" applyBorder="1" applyAlignment="1">
      <alignment horizontal="left" vertical="center" wrapText="1"/>
    </xf>
    <xf numFmtId="0" fontId="27" fillId="0" borderId="75" xfId="44" applyFont="1" applyBorder="1" applyAlignment="1">
      <alignment horizontal="center" vertical="center"/>
    </xf>
    <xf numFmtId="0" fontId="29" fillId="0" borderId="23" xfId="44" applyFont="1" applyBorder="1" applyAlignment="1">
      <alignment horizontal="center" vertical="center" wrapText="1"/>
    </xf>
    <xf numFmtId="0" fontId="52" fillId="0" borderId="75" xfId="48" applyFont="1" applyBorder="1" applyAlignment="1">
      <alignment horizontal="center" vertical="center"/>
    </xf>
    <xf numFmtId="0" fontId="52" fillId="0" borderId="51" xfId="48" applyFont="1" applyBorder="1" applyAlignment="1">
      <alignment horizontal="center" vertical="center"/>
    </xf>
    <xf numFmtId="0" fontId="52" fillId="0" borderId="11" xfId="48" applyFont="1" applyBorder="1" applyAlignment="1">
      <alignment horizontal="center" vertical="center"/>
    </xf>
    <xf numFmtId="0" fontId="52" fillId="0" borderId="52" xfId="48" applyFont="1" applyBorder="1" applyAlignment="1">
      <alignment horizontal="center" vertical="center"/>
    </xf>
    <xf numFmtId="0" fontId="52" fillId="0" borderId="76" xfId="48" applyFont="1" applyBorder="1" applyAlignment="1">
      <alignment horizontal="center" vertical="center"/>
    </xf>
    <xf numFmtId="0" fontId="52" fillId="0" borderId="77" xfId="48" applyFont="1" applyBorder="1" applyAlignment="1">
      <alignment horizontal="center" vertical="center"/>
    </xf>
    <xf numFmtId="38" fontId="62" fillId="0" borderId="47" xfId="34" applyFont="1" applyBorder="1" applyAlignment="1" applyProtection="1">
      <alignment horizontal="center" vertical="center"/>
    </xf>
    <xf numFmtId="38" fontId="62" fillId="0" borderId="51" xfId="34" applyFont="1" applyBorder="1" applyAlignment="1" applyProtection="1">
      <alignment horizontal="center" vertical="center"/>
    </xf>
    <xf numFmtId="0" fontId="52" fillId="0" borderId="73" xfId="48" applyFont="1" applyBorder="1" applyAlignment="1">
      <alignment horizontal="center" vertical="center"/>
    </xf>
    <xf numFmtId="0" fontId="52" fillId="0" borderId="47" xfId="48" applyFont="1" applyBorder="1" applyAlignment="1">
      <alignment horizontal="center" vertical="center" shrinkToFit="1"/>
    </xf>
    <xf numFmtId="0" fontId="52" fillId="0" borderId="48" xfId="48" applyFont="1" applyBorder="1" applyAlignment="1">
      <alignment horizontal="center" vertical="center" shrinkToFit="1"/>
    </xf>
    <xf numFmtId="0" fontId="66" fillId="0" borderId="69" xfId="48" applyFont="1" applyBorder="1" applyAlignment="1">
      <alignment horizontal="center" vertical="center"/>
    </xf>
    <xf numFmtId="0" fontId="66" fillId="0" borderId="40" xfId="48" applyFont="1" applyBorder="1" applyAlignment="1">
      <alignment horizontal="center" vertical="center"/>
    </xf>
    <xf numFmtId="0" fontId="66" fillId="0" borderId="41" xfId="48" applyFont="1" applyBorder="1" applyAlignment="1">
      <alignment horizontal="center" vertical="center"/>
    </xf>
    <xf numFmtId="0" fontId="66" fillId="0" borderId="42" xfId="48" applyFont="1" applyBorder="1" applyAlignment="1">
      <alignment horizontal="center" vertical="center"/>
    </xf>
    <xf numFmtId="0" fontId="66" fillId="0" borderId="0" xfId="48" applyFont="1" applyAlignment="1">
      <alignment horizontal="center" vertical="center"/>
    </xf>
    <xf numFmtId="0" fontId="66" fillId="0" borderId="43" xfId="48" applyFont="1" applyBorder="1" applyAlignment="1">
      <alignment horizontal="center" vertical="center"/>
    </xf>
    <xf numFmtId="0" fontId="66" fillId="0" borderId="42" xfId="48" applyFont="1" applyBorder="1" applyAlignment="1">
      <alignment horizontal="center" vertical="center" shrinkToFit="1"/>
    </xf>
    <xf numFmtId="0" fontId="66" fillId="0" borderId="0" xfId="48" applyFont="1" applyAlignment="1">
      <alignment horizontal="center" vertical="center" shrinkToFit="1"/>
    </xf>
    <xf numFmtId="0" fontId="66" fillId="0" borderId="43" xfId="48" applyFont="1" applyBorder="1" applyAlignment="1">
      <alignment horizontal="center" vertical="center" shrinkToFit="1"/>
    </xf>
    <xf numFmtId="0" fontId="66" fillId="0" borderId="78" xfId="48" applyFont="1" applyBorder="1" applyAlignment="1">
      <alignment horizontal="center" vertical="center" shrinkToFit="1"/>
    </xf>
    <xf numFmtId="0" fontId="66" fillId="0" borderId="18" xfId="48" applyFont="1" applyBorder="1" applyAlignment="1">
      <alignment horizontal="center" vertical="center" shrinkToFit="1"/>
    </xf>
    <xf numFmtId="0" fontId="66" fillId="0" borderId="79" xfId="48" applyFont="1" applyBorder="1" applyAlignment="1">
      <alignment horizontal="center" vertical="center" shrinkToFit="1"/>
    </xf>
    <xf numFmtId="0" fontId="52" fillId="0" borderId="44" xfId="48" applyFont="1" applyBorder="1" applyAlignment="1">
      <alignment horizontal="center" vertical="center" textRotation="255"/>
    </xf>
    <xf numFmtId="0" fontId="52" fillId="0" borderId="28" xfId="48" applyFont="1" applyBorder="1" applyAlignment="1">
      <alignment horizontal="center" vertical="center" textRotation="255"/>
    </xf>
    <xf numFmtId="0" fontId="52" fillId="0" borderId="23" xfId="48" applyFont="1" applyBorder="1" applyAlignment="1">
      <alignment horizontal="center" vertical="center" textRotation="255"/>
    </xf>
    <xf numFmtId="0" fontId="52" fillId="0" borderId="75" xfId="48" applyFont="1" applyBorder="1" applyAlignment="1">
      <alignment horizontal="center" vertical="center" wrapText="1" shrinkToFit="1"/>
    </xf>
    <xf numFmtId="0" fontId="52" fillId="0" borderId="51" xfId="48" applyFont="1" applyBorder="1" applyAlignment="1">
      <alignment horizontal="center" vertical="center" wrapText="1" shrinkToFit="1"/>
    </xf>
    <xf numFmtId="0" fontId="52" fillId="0" borderId="11" xfId="48" applyFont="1" applyBorder="1" applyAlignment="1">
      <alignment horizontal="center" vertical="center" wrapText="1" shrinkToFit="1"/>
    </xf>
    <xf numFmtId="0" fontId="52" fillId="0" borderId="68" xfId="48" applyFont="1" applyBorder="1" applyAlignment="1">
      <alignment horizontal="center" vertical="center"/>
    </xf>
    <xf numFmtId="0" fontId="52" fillId="0" borderId="54" xfId="48" applyFont="1" applyBorder="1" applyAlignment="1">
      <alignment horizontal="center" vertical="center"/>
    </xf>
    <xf numFmtId="0" fontId="52" fillId="0" borderId="20" xfId="48" applyFont="1" applyBorder="1" applyAlignment="1">
      <alignment horizontal="center" vertical="center"/>
    </xf>
    <xf numFmtId="0" fontId="52" fillId="0" borderId="68" xfId="48" applyFont="1" applyBorder="1" applyAlignment="1" applyProtection="1">
      <alignment horizontal="left" vertical="center"/>
      <protection locked="0"/>
    </xf>
    <xf numFmtId="0" fontId="52" fillId="0" borderId="54" xfId="48" applyFont="1" applyBorder="1" applyAlignment="1" applyProtection="1">
      <alignment horizontal="left" vertical="center"/>
      <protection locked="0"/>
    </xf>
    <xf numFmtId="0" fontId="52" fillId="0" borderId="13" xfId="48" applyFont="1" applyBorder="1" applyAlignment="1" applyProtection="1">
      <alignment horizontal="left" vertical="center"/>
      <protection locked="0"/>
    </xf>
    <xf numFmtId="38" fontId="62" fillId="0" borderId="53" xfId="34" applyFont="1" applyBorder="1" applyAlignment="1" applyProtection="1">
      <alignment horizontal="center" vertical="center"/>
    </xf>
    <xf numFmtId="38" fontId="62" fillId="0" borderId="54" xfId="34" applyFont="1" applyBorder="1" applyAlignment="1" applyProtection="1">
      <alignment horizontal="center" vertical="center"/>
    </xf>
    <xf numFmtId="176" fontId="23" fillId="0" borderId="32" xfId="44" applyNumberFormat="1" applyFont="1" applyBorder="1" applyAlignment="1" applyProtection="1">
      <alignment horizontal="center" vertical="center" shrinkToFit="1"/>
      <protection locked="0"/>
    </xf>
    <xf numFmtId="176" fontId="23" fillId="0" borderId="15" xfId="44" applyNumberFormat="1" applyFont="1" applyBorder="1" applyAlignment="1" applyProtection="1">
      <alignment horizontal="center" vertical="center" shrinkToFit="1"/>
      <protection locked="0"/>
    </xf>
    <xf numFmtId="176" fontId="23" fillId="0" borderId="50" xfId="44" applyNumberFormat="1" applyFont="1" applyBorder="1" applyAlignment="1" applyProtection="1">
      <alignment horizontal="center" vertical="center" shrinkToFit="1"/>
      <protection locked="0"/>
    </xf>
    <xf numFmtId="0" fontId="67" fillId="28" borderId="47" xfId="46" applyFont="1" applyFill="1" applyBorder="1" applyAlignment="1">
      <alignment horizontal="center" shrinkToFit="1"/>
    </xf>
    <xf numFmtId="0" fontId="67" fillId="28" borderId="51" xfId="46" applyFont="1" applyFill="1" applyBorder="1" applyAlignment="1">
      <alignment horizontal="center" shrinkToFit="1"/>
    </xf>
    <xf numFmtId="0" fontId="67" fillId="28" borderId="48" xfId="46" applyFont="1" applyFill="1" applyBorder="1" applyAlignment="1">
      <alignment horizontal="center" shrinkToFit="1"/>
    </xf>
    <xf numFmtId="0" fontId="69" fillId="0" borderId="0" xfId="0" applyFont="1" applyAlignment="1">
      <alignment horizontal="centerContinuous" vertical="center" shrinkToFit="1"/>
    </xf>
    <xf numFmtId="0" fontId="69" fillId="0" borderId="0" xfId="0" applyFont="1">
      <alignment vertical="center"/>
    </xf>
    <xf numFmtId="0" fontId="70" fillId="0" borderId="0" xfId="0" applyFont="1">
      <alignment vertical="center"/>
    </xf>
    <xf numFmtId="0" fontId="70" fillId="0" borderId="0" xfId="0" applyFont="1" applyAlignment="1">
      <alignment horizontal="right" vertical="center"/>
    </xf>
    <xf numFmtId="0" fontId="71" fillId="0" borderId="0" xfId="0" applyFont="1" applyAlignment="1">
      <alignment horizontal="left" vertical="center" shrinkToFit="1"/>
    </xf>
    <xf numFmtId="0" fontId="71" fillId="0" borderId="0" xfId="0" applyFont="1">
      <alignment vertical="center"/>
    </xf>
    <xf numFmtId="0" fontId="69" fillId="0" borderId="0" xfId="0" applyFont="1" applyAlignment="1">
      <alignment horizontal="center" vertical="center"/>
    </xf>
    <xf numFmtId="0" fontId="70" fillId="0" borderId="0" xfId="0" applyFont="1" applyAlignment="1">
      <alignment horizontal="center" vertical="center" shrinkToFit="1"/>
    </xf>
    <xf numFmtId="0" fontId="70" fillId="0" borderId="91" xfId="0" applyFont="1" applyBorder="1" applyAlignment="1">
      <alignment horizontal="center" vertical="center" shrinkToFit="1"/>
    </xf>
    <xf numFmtId="0" fontId="69" fillId="0" borderId="0" xfId="0" applyFont="1" applyAlignment="1">
      <alignment vertical="center" shrinkToFit="1"/>
    </xf>
    <xf numFmtId="0" fontId="69" fillId="0" borderId="0" xfId="0" applyFont="1" applyAlignment="1">
      <alignment horizontal="center" vertical="center" shrinkToFit="1"/>
    </xf>
    <xf numFmtId="0" fontId="70" fillId="0" borderId="0" xfId="0" applyFont="1" applyAlignment="1">
      <alignment horizontal="right" vertical="center" shrinkToFit="1"/>
    </xf>
    <xf numFmtId="38" fontId="68" fillId="0" borderId="45" xfId="34" applyFont="1" applyBorder="1" applyAlignment="1">
      <alignment horizontal="center" vertical="center" shrinkToFit="1"/>
    </xf>
    <xf numFmtId="0" fontId="73" fillId="24" borderId="0" xfId="0" applyFont="1" applyFill="1" applyAlignment="1">
      <alignment horizontal="center" vertical="center"/>
    </xf>
    <xf numFmtId="0" fontId="69" fillId="0" borderId="47" xfId="0" applyFont="1" applyBorder="1" applyAlignment="1">
      <alignment horizontal="center" vertical="center"/>
    </xf>
    <xf numFmtId="0" fontId="69" fillId="0" borderId="48" xfId="0" applyFont="1" applyBorder="1" applyAlignment="1">
      <alignment horizontal="center" vertical="center"/>
    </xf>
    <xf numFmtId="0" fontId="69" fillId="0" borderId="14" xfId="0" applyFont="1" applyBorder="1" applyAlignment="1">
      <alignment horizontal="center" vertical="center" shrinkToFit="1"/>
    </xf>
    <xf numFmtId="0" fontId="69" fillId="0" borderId="14" xfId="0" applyFont="1" applyBorder="1" applyAlignment="1" applyProtection="1">
      <alignment vertical="center" shrinkToFit="1"/>
      <protection locked="0"/>
    </xf>
    <xf numFmtId="0" fontId="69" fillId="31" borderId="14" xfId="0" applyFont="1" applyFill="1" applyBorder="1" applyAlignment="1">
      <alignment horizontal="center" vertical="center" shrinkToFit="1"/>
    </xf>
    <xf numFmtId="0" fontId="69" fillId="0" borderId="14" xfId="0" applyFont="1" applyBorder="1" applyAlignment="1" applyProtection="1">
      <alignment horizontal="center" vertical="center" shrinkToFit="1"/>
      <protection locked="0"/>
    </xf>
    <xf numFmtId="0" fontId="68" fillId="0" borderId="45" xfId="0" applyFont="1" applyBorder="1" applyAlignment="1" applyProtection="1">
      <alignment horizontal="center" vertical="center" shrinkToFit="1"/>
    </xf>
    <xf numFmtId="0" fontId="74" fillId="0" borderId="47" xfId="0" applyFont="1" applyBorder="1" applyAlignment="1">
      <alignment horizontal="center" vertical="center"/>
    </xf>
    <xf numFmtId="0" fontId="74" fillId="0" borderId="51" xfId="0" applyFont="1" applyBorder="1" applyAlignment="1">
      <alignment horizontal="center" vertical="center"/>
    </xf>
    <xf numFmtId="0" fontId="74" fillId="0" borderId="48" xfId="0" applyFont="1" applyBorder="1" applyAlignment="1">
      <alignment horizontal="center" vertical="center"/>
    </xf>
    <xf numFmtId="0" fontId="69" fillId="0" borderId="0" xfId="0" applyFont="1" applyFill="1" applyAlignment="1">
      <alignment horizontal="center" vertical="center"/>
    </xf>
    <xf numFmtId="0" fontId="69" fillId="0" borderId="0" xfId="0" applyFont="1" applyFill="1">
      <alignment vertical="center"/>
    </xf>
    <xf numFmtId="0" fontId="73" fillId="0" borderId="0" xfId="0" applyFont="1" applyFill="1" applyAlignment="1">
      <alignment horizontal="center" vertical="center"/>
    </xf>
    <xf numFmtId="0" fontId="51" fillId="0" borderId="15" xfId="46" applyFont="1" applyBorder="1" applyAlignment="1" applyProtection="1">
      <alignment horizontal="left"/>
      <protection locked="0"/>
    </xf>
    <xf numFmtId="185" fontId="69" fillId="0" borderId="51" xfId="0" applyNumberFormat="1" applyFont="1" applyBorder="1" applyAlignment="1" applyProtection="1">
      <alignment horizontal="left" vertical="center" shrinkToFit="1"/>
      <protection locked="0"/>
    </xf>
    <xf numFmtId="185" fontId="69" fillId="0" borderId="15" xfId="0" applyNumberFormat="1" applyFont="1" applyBorder="1" applyAlignment="1" applyProtection="1">
      <alignment horizontal="left" vertical="center" shrinkToFit="1"/>
      <protection locked="0"/>
    </xf>
    <xf numFmtId="185" fontId="58" fillId="0" borderId="14" xfId="51" applyNumberFormat="1" applyFont="1" applyBorder="1" applyAlignment="1">
      <alignment horizontal="left" vertical="center" shrinkToFit="1"/>
    </xf>
    <xf numFmtId="185" fontId="58" fillId="0" borderId="47" xfId="51" applyNumberFormat="1" applyFont="1" applyBorder="1" applyAlignment="1">
      <alignment horizontal="left" vertical="center" shrinkToFit="1"/>
    </xf>
    <xf numFmtId="185" fontId="58" fillId="0" borderId="51" xfId="51" applyNumberFormat="1" applyFont="1" applyBorder="1" applyAlignment="1">
      <alignment horizontal="left" vertical="center" shrinkToFit="1"/>
    </xf>
    <xf numFmtId="185" fontId="58" fillId="0" borderId="48" xfId="51" applyNumberFormat="1" applyFont="1" applyBorder="1" applyAlignment="1">
      <alignment horizontal="left" vertical="center" shrinkToFit="1"/>
    </xf>
    <xf numFmtId="185" fontId="49" fillId="0" borderId="14" xfId="46" applyNumberFormat="1" applyFont="1" applyBorder="1" applyAlignment="1">
      <alignment horizontal="center" shrinkToFit="1"/>
    </xf>
    <xf numFmtId="185" fontId="27" fillId="0" borderId="47" xfId="44" applyNumberFormat="1" applyFont="1" applyBorder="1" applyAlignment="1">
      <alignment horizontal="left" vertical="center"/>
    </xf>
    <xf numFmtId="185" fontId="27" fillId="0" borderId="51" xfId="44" applyNumberFormat="1" applyFont="1" applyBorder="1" applyAlignment="1">
      <alignment horizontal="left" vertical="center"/>
    </xf>
    <xf numFmtId="185" fontId="27" fillId="0" borderId="48" xfId="44" applyNumberFormat="1" applyFont="1" applyBorder="1" applyAlignment="1">
      <alignment horizontal="left" vertical="center"/>
    </xf>
    <xf numFmtId="0" fontId="75" fillId="27" borderId="0" xfId="49" applyFont="1" applyFill="1" applyAlignment="1">
      <alignment horizontal="center" vertical="center"/>
    </xf>
    <xf numFmtId="0" fontId="75" fillId="27" borderId="0" xfId="48" applyFont="1" applyFill="1" applyAlignment="1">
      <alignment horizontal="center" vertical="center"/>
    </xf>
    <xf numFmtId="0" fontId="76" fillId="0" borderId="0" xfId="0" applyFont="1" applyAlignment="1">
      <alignment horizontal="centerContinuous" vertical="center" shrinkToFit="1"/>
    </xf>
    <xf numFmtId="0" fontId="77" fillId="0" borderId="0" xfId="0" applyFont="1" applyAlignment="1">
      <alignment horizontal="left" vertical="center"/>
    </xf>
    <xf numFmtId="0" fontId="78" fillId="0" borderId="0" xfId="51" applyFont="1">
      <alignment vertical="center"/>
    </xf>
    <xf numFmtId="0" fontId="76" fillId="0" borderId="0" xfId="46" applyFont="1" applyAlignment="1">
      <alignment horizontal="left" vertical="center"/>
    </xf>
  </cellXfs>
  <cellStyles count="57">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ハイパーリンク 2" xfId="28" xr:uid="{00000000-0005-0000-0000-00001B000000}"/>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桁区切り" xfId="34" builtinId="6"/>
    <cellStyle name="見出し 1" xfId="35" builtinId="16" customBuiltin="1"/>
    <cellStyle name="見出し 2" xfId="36" builtinId="17" customBuiltin="1"/>
    <cellStyle name="見出し 3" xfId="37" builtinId="18" customBuiltin="1"/>
    <cellStyle name="見出し 4" xfId="38" builtinId="19" customBuiltin="1"/>
    <cellStyle name="集計" xfId="39" builtinId="25" customBuiltin="1"/>
    <cellStyle name="出力" xfId="40" builtinId="21" customBuiltin="1"/>
    <cellStyle name="説明文" xfId="41" builtinId="53" customBuiltin="1"/>
    <cellStyle name="入力" xfId="42" builtinId="20" customBuiltin="1"/>
    <cellStyle name="標準" xfId="0" builtinId="0"/>
    <cellStyle name="標準 2" xfId="43" xr:uid="{00000000-0005-0000-0000-00002B000000}"/>
    <cellStyle name="標準 2 2" xfId="44" xr:uid="{00000000-0005-0000-0000-00002C000000}"/>
    <cellStyle name="標準 3" xfId="45" xr:uid="{00000000-0005-0000-0000-00002D000000}"/>
    <cellStyle name="標準 4" xfId="46" xr:uid="{00000000-0005-0000-0000-00002E000000}"/>
    <cellStyle name="標準 4 2" xfId="56" xr:uid="{4083B995-F6BD-43CD-BDAC-6326F75B2848}"/>
    <cellStyle name="標準 5" xfId="47" xr:uid="{00000000-0005-0000-0000-00002F000000}"/>
    <cellStyle name="標準 9" xfId="51" xr:uid="{026DBE34-3BF2-4DB5-B62C-8F5CD0255DFA}"/>
    <cellStyle name="標準_~7799226" xfId="53" xr:uid="{C52F734A-954E-41EF-9AC0-FD9D70E4B191}"/>
    <cellStyle name="標準_12" xfId="55" xr:uid="{2DA002DF-E9A7-4FBB-8438-D13F747BCA1E}"/>
    <cellStyle name="標準_13-07  第6競技　成年女子　ダービー競技" xfId="54" xr:uid="{4A76158A-A2EB-464E-8D93-BC2E480616BA}"/>
    <cellStyle name="標準_JO第4戦エントリー" xfId="48" xr:uid="{00000000-0005-0000-0000-000030000000}"/>
    <cellStyle name="標準_Sheet1" xfId="52" xr:uid="{CDDFB8C1-BDF6-467D-9BEB-54CEFFC79E79}"/>
    <cellStyle name="標準_参加申込書（馬匹 選手）" xfId="49" xr:uid="{00000000-0005-0000-0000-000032000000}"/>
    <cellStyle name="良い" xfId="50"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7</xdr:col>
      <xdr:colOff>98596</xdr:colOff>
      <xdr:row>6</xdr:row>
      <xdr:rowOff>16354</xdr:rowOff>
    </xdr:from>
    <xdr:to>
      <xdr:col>13</xdr:col>
      <xdr:colOff>52693</xdr:colOff>
      <xdr:row>8</xdr:row>
      <xdr:rowOff>223959</xdr:rowOff>
    </xdr:to>
    <xdr:sp macro="" textlink="">
      <xdr:nvSpPr>
        <xdr:cNvPr id="5" name="テキスト ボックス 4">
          <a:extLst>
            <a:ext uri="{FF2B5EF4-FFF2-40B4-BE49-F238E27FC236}">
              <a16:creationId xmlns:a16="http://schemas.microsoft.com/office/drawing/2014/main" id="{061BEE36-C349-4C88-B539-591E6418724D}"/>
            </a:ext>
          </a:extLst>
        </xdr:cNvPr>
        <xdr:cNvSpPr txBox="1"/>
      </xdr:nvSpPr>
      <xdr:spPr>
        <a:xfrm>
          <a:off x="5186534" y="1730854"/>
          <a:ext cx="6756534" cy="779105"/>
        </a:xfrm>
        <a:prstGeom prst="rect">
          <a:avLst/>
        </a:prstGeom>
        <a:solidFill>
          <a:schemeClr val="accent3">
            <a:lumMod val="40000"/>
            <a:lumOff val="60000"/>
          </a:schemeClr>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b="1" u="sng">
              <a:latin typeface="メイリオ" panose="020B0604030504040204" pitchFamily="50" charset="-128"/>
              <a:ea typeface="メイリオ" panose="020B0604030504040204" pitchFamily="50" charset="-128"/>
            </a:rPr>
            <a:t>馬場公認・総合馬術・指導者競技・</a:t>
          </a:r>
          <a:r>
            <a:rPr kumimoji="1" lang="en-US" altLang="ja-JP" sz="1600" b="1" u="sng">
              <a:latin typeface="メイリオ" panose="020B0604030504040204" pitchFamily="50" charset="-128"/>
              <a:ea typeface="メイリオ" panose="020B0604030504040204" pitchFamily="50" charset="-128"/>
            </a:rPr>
            <a:t>RRC</a:t>
          </a:r>
          <a:r>
            <a:rPr kumimoji="1" lang="ja-JP" altLang="en-US" sz="1600" b="1" u="sng">
              <a:latin typeface="メイリオ" panose="020B0604030504040204" pitchFamily="50" charset="-128"/>
              <a:ea typeface="メイリオ" panose="020B0604030504040204" pitchFamily="50" charset="-128"/>
            </a:rPr>
            <a:t>のオープン参加は不可です</a:t>
          </a:r>
        </a:p>
      </xdr:txBody>
    </xdr:sp>
    <xdr:clientData/>
  </xdr:twoCellAnchor>
  <xdr:twoCellAnchor editAs="oneCell">
    <xdr:from>
      <xdr:col>17</xdr:col>
      <xdr:colOff>199585</xdr:colOff>
      <xdr:row>12</xdr:row>
      <xdr:rowOff>0</xdr:rowOff>
    </xdr:from>
    <xdr:to>
      <xdr:col>34</xdr:col>
      <xdr:colOff>410042</xdr:colOff>
      <xdr:row>42</xdr:row>
      <xdr:rowOff>191562</xdr:rowOff>
    </xdr:to>
    <xdr:pic>
      <xdr:nvPicPr>
        <xdr:cNvPr id="3" name="図 2">
          <a:extLst>
            <a:ext uri="{FF2B5EF4-FFF2-40B4-BE49-F238E27FC236}">
              <a16:creationId xmlns:a16="http://schemas.microsoft.com/office/drawing/2014/main" id="{47D74225-E0DA-9A44-7115-18F301EA6B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03728" y="3320143"/>
          <a:ext cx="10288814" cy="6722990"/>
        </a:xfrm>
        <a:prstGeom prst="rect">
          <a:avLst/>
        </a:prstGeom>
        <a:solidFill>
          <a:schemeClr val="bg1"/>
        </a:solidFill>
      </xdr:spPr>
    </xdr:pic>
    <xdr:clientData/>
  </xdr:twoCellAnchor>
  <xdr:twoCellAnchor editAs="oneCell">
    <xdr:from>
      <xdr:col>17</xdr:col>
      <xdr:colOff>214094</xdr:colOff>
      <xdr:row>43</xdr:row>
      <xdr:rowOff>90715</xdr:rowOff>
    </xdr:from>
    <xdr:to>
      <xdr:col>32</xdr:col>
      <xdr:colOff>0</xdr:colOff>
      <xdr:row>122</xdr:row>
      <xdr:rowOff>173302</xdr:rowOff>
    </xdr:to>
    <xdr:pic>
      <xdr:nvPicPr>
        <xdr:cNvPr id="6" name="図 5">
          <a:extLst>
            <a:ext uri="{FF2B5EF4-FFF2-40B4-BE49-F238E27FC236}">
              <a16:creationId xmlns:a16="http://schemas.microsoft.com/office/drawing/2014/main" id="{275109B8-9C84-64F3-C4C5-90641208D2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218237" y="10160001"/>
          <a:ext cx="8612406" cy="17282015"/>
        </a:xfrm>
        <a:prstGeom prst="rect">
          <a:avLst/>
        </a:prstGeom>
        <a:solidFill>
          <a:schemeClr val="accent3">
            <a:lumMod val="20000"/>
            <a:lumOff val="80000"/>
          </a:schemeClr>
        </a:solid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7203</xdr:colOff>
      <xdr:row>0</xdr:row>
      <xdr:rowOff>67234</xdr:rowOff>
    </xdr:from>
    <xdr:to>
      <xdr:col>5</xdr:col>
      <xdr:colOff>644959</xdr:colOff>
      <xdr:row>1</xdr:row>
      <xdr:rowOff>0</xdr:rowOff>
    </xdr:to>
    <xdr:pic>
      <xdr:nvPicPr>
        <xdr:cNvPr id="2" name="図 1">
          <a:extLst>
            <a:ext uri="{FF2B5EF4-FFF2-40B4-BE49-F238E27FC236}">
              <a16:creationId xmlns:a16="http://schemas.microsoft.com/office/drawing/2014/main" id="{E590F9CB-2EFF-4FFF-8ED2-4FF865A97B3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412" t="19289" r="3554" b="17898"/>
        <a:stretch/>
      </xdr:blipFill>
      <xdr:spPr>
        <a:xfrm>
          <a:off x="331053" y="67234"/>
          <a:ext cx="4111206" cy="694766"/>
        </a:xfrm>
        <a:prstGeom prst="rect">
          <a:avLst/>
        </a:prstGeom>
      </xdr:spPr>
    </xdr:pic>
    <xdr:clientData/>
  </xdr:twoCellAnchor>
  <xdr:oneCellAnchor>
    <xdr:from>
      <xdr:col>18</xdr:col>
      <xdr:colOff>81642</xdr:colOff>
      <xdr:row>0</xdr:row>
      <xdr:rowOff>149677</xdr:rowOff>
    </xdr:from>
    <xdr:ext cx="1480132" cy="993321"/>
    <xdr:pic>
      <xdr:nvPicPr>
        <xdr:cNvPr id="3" name="図 2">
          <a:extLst>
            <a:ext uri="{FF2B5EF4-FFF2-40B4-BE49-F238E27FC236}">
              <a16:creationId xmlns:a16="http://schemas.microsoft.com/office/drawing/2014/main" id="{961B31E4-CE57-4C0A-A241-2ADF01B6B72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362542" y="149677"/>
          <a:ext cx="1480132" cy="99332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8</xdr:col>
      <xdr:colOff>27214</xdr:colOff>
      <xdr:row>0</xdr:row>
      <xdr:rowOff>371929</xdr:rowOff>
    </xdr:from>
    <xdr:to>
      <xdr:col>17</xdr:col>
      <xdr:colOff>453571</xdr:colOff>
      <xdr:row>2</xdr:row>
      <xdr:rowOff>199572</xdr:rowOff>
    </xdr:to>
    <xdr:sp macro="" textlink="">
      <xdr:nvSpPr>
        <xdr:cNvPr id="4" name="テキスト ボックス 3">
          <a:extLst>
            <a:ext uri="{FF2B5EF4-FFF2-40B4-BE49-F238E27FC236}">
              <a16:creationId xmlns:a16="http://schemas.microsoft.com/office/drawing/2014/main" id="{3CC11BEB-4D93-41C4-96F4-652DF50E9514}"/>
            </a:ext>
          </a:extLst>
        </xdr:cNvPr>
        <xdr:cNvSpPr txBox="1"/>
      </xdr:nvSpPr>
      <xdr:spPr>
        <a:xfrm>
          <a:off x="6402614" y="371929"/>
          <a:ext cx="5531757" cy="767443"/>
        </a:xfrm>
        <a:prstGeom prst="rect">
          <a:avLst/>
        </a:prstGeom>
        <a:solidFill>
          <a:schemeClr val="accent3">
            <a:lumMod val="40000"/>
            <a:lumOff val="60000"/>
          </a:schemeClr>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b="1">
              <a:latin typeface="メイリオ" panose="020B0604030504040204" pitchFamily="50" charset="-128"/>
              <a:ea typeface="メイリオ" panose="020B0604030504040204" pitchFamily="50" charset="-128"/>
            </a:rPr>
            <a:t>別シートの①および②にも必ず必要事項を入力すること</a:t>
          </a:r>
        </a:p>
      </xdr:txBody>
    </xdr:sp>
    <xdr:clientData/>
  </xdr:twoCellAnchor>
  <xdr:twoCellAnchor>
    <xdr:from>
      <xdr:col>5</xdr:col>
      <xdr:colOff>408213</xdr:colOff>
      <xdr:row>0</xdr:row>
      <xdr:rowOff>680356</xdr:rowOff>
    </xdr:from>
    <xdr:to>
      <xdr:col>7</xdr:col>
      <xdr:colOff>634999</xdr:colOff>
      <xdr:row>2</xdr:row>
      <xdr:rowOff>344713</xdr:rowOff>
    </xdr:to>
    <xdr:sp macro="" textlink="">
      <xdr:nvSpPr>
        <xdr:cNvPr id="5" name="テキスト ボックス 4">
          <a:extLst>
            <a:ext uri="{FF2B5EF4-FFF2-40B4-BE49-F238E27FC236}">
              <a16:creationId xmlns:a16="http://schemas.microsoft.com/office/drawing/2014/main" id="{433D6BCE-82DE-40A0-BCA7-A4B9B2585D81}"/>
            </a:ext>
          </a:extLst>
        </xdr:cNvPr>
        <xdr:cNvSpPr txBox="1"/>
      </xdr:nvSpPr>
      <xdr:spPr>
        <a:xfrm>
          <a:off x="4209142" y="680356"/>
          <a:ext cx="1714500" cy="607786"/>
        </a:xfrm>
        <a:prstGeom prst="rect">
          <a:avLst/>
        </a:prstGeom>
        <a:solidFill>
          <a:schemeClr val="bg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b="1">
              <a:latin typeface="メイリオ" panose="020B0604030504040204" pitchFamily="50" charset="-128"/>
              <a:ea typeface="メイリオ" panose="020B0604030504040204" pitchFamily="50" charset="-128"/>
            </a:rPr>
            <a:t>総合馬術</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7203</xdr:colOff>
      <xdr:row>0</xdr:row>
      <xdr:rowOff>67234</xdr:rowOff>
    </xdr:from>
    <xdr:to>
      <xdr:col>5</xdr:col>
      <xdr:colOff>644959</xdr:colOff>
      <xdr:row>1</xdr:row>
      <xdr:rowOff>0</xdr:rowOff>
    </xdr:to>
    <xdr:pic>
      <xdr:nvPicPr>
        <xdr:cNvPr id="2" name="図 1">
          <a:extLst>
            <a:ext uri="{FF2B5EF4-FFF2-40B4-BE49-F238E27FC236}">
              <a16:creationId xmlns:a16="http://schemas.microsoft.com/office/drawing/2014/main" id="{4B9C2518-7F2E-4B90-B223-C2BE6B14637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412" t="19289" r="3554" b="17898"/>
        <a:stretch/>
      </xdr:blipFill>
      <xdr:spPr>
        <a:xfrm>
          <a:off x="331053" y="67234"/>
          <a:ext cx="4111206" cy="694766"/>
        </a:xfrm>
        <a:prstGeom prst="rect">
          <a:avLst/>
        </a:prstGeom>
      </xdr:spPr>
    </xdr:pic>
    <xdr:clientData/>
  </xdr:twoCellAnchor>
  <xdr:oneCellAnchor>
    <xdr:from>
      <xdr:col>18</xdr:col>
      <xdr:colOff>81642</xdr:colOff>
      <xdr:row>0</xdr:row>
      <xdr:rowOff>149677</xdr:rowOff>
    </xdr:from>
    <xdr:ext cx="1480132" cy="993321"/>
    <xdr:pic>
      <xdr:nvPicPr>
        <xdr:cNvPr id="3" name="図 2">
          <a:extLst>
            <a:ext uri="{FF2B5EF4-FFF2-40B4-BE49-F238E27FC236}">
              <a16:creationId xmlns:a16="http://schemas.microsoft.com/office/drawing/2014/main" id="{69EAF949-2CD0-494E-8FE3-CED66040845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362542" y="149677"/>
          <a:ext cx="1480132" cy="99332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8</xdr:col>
      <xdr:colOff>27214</xdr:colOff>
      <xdr:row>0</xdr:row>
      <xdr:rowOff>371929</xdr:rowOff>
    </xdr:from>
    <xdr:to>
      <xdr:col>17</xdr:col>
      <xdr:colOff>453571</xdr:colOff>
      <xdr:row>2</xdr:row>
      <xdr:rowOff>199572</xdr:rowOff>
    </xdr:to>
    <xdr:sp macro="" textlink="">
      <xdr:nvSpPr>
        <xdr:cNvPr id="4" name="テキスト ボックス 3">
          <a:extLst>
            <a:ext uri="{FF2B5EF4-FFF2-40B4-BE49-F238E27FC236}">
              <a16:creationId xmlns:a16="http://schemas.microsoft.com/office/drawing/2014/main" id="{DFF26E08-8BDF-4BB7-8280-92D08C312EEF}"/>
            </a:ext>
          </a:extLst>
        </xdr:cNvPr>
        <xdr:cNvSpPr txBox="1"/>
      </xdr:nvSpPr>
      <xdr:spPr>
        <a:xfrm>
          <a:off x="6402614" y="371929"/>
          <a:ext cx="5531757" cy="767443"/>
        </a:xfrm>
        <a:prstGeom prst="rect">
          <a:avLst/>
        </a:prstGeom>
        <a:solidFill>
          <a:schemeClr val="accent3">
            <a:lumMod val="40000"/>
            <a:lumOff val="60000"/>
          </a:schemeClr>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b="1">
              <a:latin typeface="メイリオ" panose="020B0604030504040204" pitchFamily="50" charset="-128"/>
              <a:ea typeface="メイリオ" panose="020B0604030504040204" pitchFamily="50" charset="-128"/>
            </a:rPr>
            <a:t>別シートの①および②にも必ず必要事項を入力すること</a:t>
          </a:r>
        </a:p>
      </xdr:txBody>
    </xdr:sp>
    <xdr:clientData/>
  </xdr:twoCellAnchor>
  <xdr:twoCellAnchor>
    <xdr:from>
      <xdr:col>5</xdr:col>
      <xdr:colOff>353785</xdr:colOff>
      <xdr:row>0</xdr:row>
      <xdr:rowOff>689429</xdr:rowOff>
    </xdr:from>
    <xdr:to>
      <xdr:col>7</xdr:col>
      <xdr:colOff>580571</xdr:colOff>
      <xdr:row>2</xdr:row>
      <xdr:rowOff>353786</xdr:rowOff>
    </xdr:to>
    <xdr:sp macro="" textlink="">
      <xdr:nvSpPr>
        <xdr:cNvPr id="5" name="テキスト ボックス 4">
          <a:extLst>
            <a:ext uri="{FF2B5EF4-FFF2-40B4-BE49-F238E27FC236}">
              <a16:creationId xmlns:a16="http://schemas.microsoft.com/office/drawing/2014/main" id="{88AD1749-CA6E-482C-81E6-04411BEB0A98}"/>
            </a:ext>
          </a:extLst>
        </xdr:cNvPr>
        <xdr:cNvSpPr txBox="1"/>
      </xdr:nvSpPr>
      <xdr:spPr>
        <a:xfrm>
          <a:off x="4154714" y="689429"/>
          <a:ext cx="1714500" cy="607786"/>
        </a:xfrm>
        <a:prstGeom prst="rect">
          <a:avLst/>
        </a:prstGeom>
        <a:solidFill>
          <a:schemeClr val="bg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600" b="1">
              <a:latin typeface="メイリオ" panose="020B0604030504040204" pitchFamily="50" charset="-128"/>
              <a:ea typeface="メイリオ" panose="020B0604030504040204" pitchFamily="50" charset="-128"/>
            </a:rPr>
            <a:t>TREC</a:t>
          </a:r>
          <a:endParaRPr kumimoji="1" lang="ja-JP" altLang="en-US" sz="1600" b="1">
            <a:latin typeface="メイリオ" panose="020B0604030504040204" pitchFamily="50" charset="-128"/>
            <a:ea typeface="メイリオ" panose="020B0604030504040204" pitchFamily="50"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27214</xdr:colOff>
      <xdr:row>0</xdr:row>
      <xdr:rowOff>344715</xdr:rowOff>
    </xdr:from>
    <xdr:to>
      <xdr:col>16</xdr:col>
      <xdr:colOff>816428</xdr:colOff>
      <xdr:row>2</xdr:row>
      <xdr:rowOff>172358</xdr:rowOff>
    </xdr:to>
    <xdr:sp macro="" textlink="">
      <xdr:nvSpPr>
        <xdr:cNvPr id="4" name="テキスト ボックス 3">
          <a:extLst>
            <a:ext uri="{FF2B5EF4-FFF2-40B4-BE49-F238E27FC236}">
              <a16:creationId xmlns:a16="http://schemas.microsoft.com/office/drawing/2014/main" id="{B2298F2B-3376-49A8-9114-BBF5BA935BFF}"/>
            </a:ext>
          </a:extLst>
        </xdr:cNvPr>
        <xdr:cNvSpPr txBox="1"/>
      </xdr:nvSpPr>
      <xdr:spPr>
        <a:xfrm>
          <a:off x="6141357" y="344715"/>
          <a:ext cx="5488214" cy="771072"/>
        </a:xfrm>
        <a:prstGeom prst="rect">
          <a:avLst/>
        </a:prstGeom>
        <a:solidFill>
          <a:schemeClr val="accent3">
            <a:lumMod val="40000"/>
            <a:lumOff val="60000"/>
          </a:schemeClr>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b="1">
              <a:latin typeface="メイリオ" panose="020B0604030504040204" pitchFamily="50" charset="-128"/>
              <a:ea typeface="メイリオ" panose="020B0604030504040204" pitchFamily="50" charset="-128"/>
            </a:rPr>
            <a:t>別シートの①および②にも必ず必要事項を入力すること</a:t>
          </a:r>
        </a:p>
      </xdr:txBody>
    </xdr:sp>
    <xdr:clientData/>
  </xdr:twoCellAnchor>
  <xdr:twoCellAnchor>
    <xdr:from>
      <xdr:col>4</xdr:col>
      <xdr:colOff>716643</xdr:colOff>
      <xdr:row>1</xdr:row>
      <xdr:rowOff>18144</xdr:rowOff>
    </xdr:from>
    <xdr:to>
      <xdr:col>6</xdr:col>
      <xdr:colOff>426358</xdr:colOff>
      <xdr:row>2</xdr:row>
      <xdr:rowOff>344715</xdr:rowOff>
    </xdr:to>
    <xdr:sp macro="" textlink="">
      <xdr:nvSpPr>
        <xdr:cNvPr id="5" name="テキスト ボックス 4">
          <a:extLst>
            <a:ext uri="{FF2B5EF4-FFF2-40B4-BE49-F238E27FC236}">
              <a16:creationId xmlns:a16="http://schemas.microsoft.com/office/drawing/2014/main" id="{E38F7F54-5A23-41FB-A8FC-21F1B9B8CC65}"/>
            </a:ext>
          </a:extLst>
        </xdr:cNvPr>
        <xdr:cNvSpPr txBox="1"/>
      </xdr:nvSpPr>
      <xdr:spPr>
        <a:xfrm>
          <a:off x="3819072" y="780144"/>
          <a:ext cx="1714500" cy="508000"/>
        </a:xfrm>
        <a:prstGeom prst="rect">
          <a:avLst/>
        </a:prstGeom>
        <a:solidFill>
          <a:schemeClr val="bg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b="1">
              <a:latin typeface="メイリオ" panose="020B0604030504040204" pitchFamily="50" charset="-128"/>
              <a:ea typeface="メイリオ" panose="020B0604030504040204" pitchFamily="50" charset="-128"/>
            </a:rPr>
            <a:t>指導者</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28</xdr:col>
      <xdr:colOff>246528</xdr:colOff>
      <xdr:row>2</xdr:row>
      <xdr:rowOff>37352</xdr:rowOff>
    </xdr:from>
    <xdr:to>
      <xdr:col>39</xdr:col>
      <xdr:colOff>194236</xdr:colOff>
      <xdr:row>4</xdr:row>
      <xdr:rowOff>201706</xdr:rowOff>
    </xdr:to>
    <xdr:sp macro="" textlink="">
      <xdr:nvSpPr>
        <xdr:cNvPr id="6" name="テキスト ボックス 5">
          <a:extLst>
            <a:ext uri="{FF2B5EF4-FFF2-40B4-BE49-F238E27FC236}">
              <a16:creationId xmlns:a16="http://schemas.microsoft.com/office/drawing/2014/main" id="{F26D1C4D-B9EF-A28A-8844-B820859C2841}"/>
            </a:ext>
          </a:extLst>
        </xdr:cNvPr>
        <xdr:cNvSpPr txBox="1"/>
      </xdr:nvSpPr>
      <xdr:spPr>
        <a:xfrm>
          <a:off x="14321116" y="836705"/>
          <a:ext cx="5700061" cy="836707"/>
        </a:xfrm>
        <a:prstGeom prst="borderCallout2">
          <a:avLst>
            <a:gd name="adj1" fmla="val 100719"/>
            <a:gd name="adj2" fmla="val -117317"/>
            <a:gd name="adj3" fmla="val 58970"/>
            <a:gd name="adj4" fmla="val -481"/>
            <a:gd name="adj5" fmla="val 153043"/>
            <a:gd name="adj6" fmla="val -43625"/>
          </a:avLst>
        </a:prstGeom>
        <a:solidFill>
          <a:srgbClr val="4BACC6">
            <a:lumMod val="20000"/>
            <a:lumOff val="80000"/>
          </a:srgbClr>
        </a:solidFill>
        <a:ln w="19050" cmpd="sng">
          <a:solidFill>
            <a:srgbClr val="FF0000"/>
          </a:solidFill>
        </a:ln>
        <a:effectLst/>
      </xdr:spPr>
      <xdr:txBody>
        <a:bodyPr vertOverflow="clip" horzOverflow="clip" wrap="square" rtlCol="0" anchor="ctr"/>
        <a:lstStyle/>
        <a:p>
          <a:pPr marL="0" marR="0" lvl="0" indent="0" algn="l" defTabSz="914400" eaLnBrk="1" fontAlgn="auto" latinLnBrk="0" hangingPunct="1">
            <a:lnSpc>
              <a:spcPts val="1500"/>
            </a:lnSpc>
            <a:spcBef>
              <a:spcPts val="0"/>
            </a:spcBef>
            <a:spcAft>
              <a:spcPts val="0"/>
            </a:spcAft>
            <a:buClrTx/>
            <a:buSzTx/>
            <a:buFontTx/>
            <a:buNone/>
            <a:tabLst/>
            <a:defRPr/>
          </a:pPr>
          <a:r>
            <a:rPr kumimoji="1" lang="en-US" altLang="ja-JP"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注意</a:t>
          </a:r>
          <a:r>
            <a:rPr kumimoji="1" lang="en-US" altLang="ja-JP"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a:t>
          </a:r>
        </a:p>
        <a:p>
          <a:pPr marL="0" marR="0" lvl="0" indent="0" algn="l" defTabSz="914400" eaLnBrk="1" fontAlgn="auto" latinLnBrk="0" hangingPunct="1">
            <a:lnSpc>
              <a:spcPts val="14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例のように必ず</a:t>
          </a:r>
          <a:r>
            <a:rPr kumimoji="1" lang="ja-JP" altLang="en-US" sz="1200" b="1" i="0" u="sng"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基礎接種歴がわかる年月日</a:t>
          </a:r>
          <a:r>
            <a:rPr kumimoji="1" lang="ja-JP" altLang="en-US"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から記載すること</a:t>
          </a:r>
          <a:endParaRPr kumimoji="1" lang="en-US" altLang="ja-JP"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ts val="14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基礎接種完了後、半年または</a:t>
          </a:r>
          <a:r>
            <a:rPr kumimoji="1" lang="en-US" altLang="ja-JP"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1</a:t>
          </a:r>
          <a:r>
            <a:rPr kumimoji="1" lang="ja-JP" altLang="en-US"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年に一度、継続的に補強接種を完了していること</a:t>
          </a:r>
          <a:endParaRPr kumimoji="1" lang="en-US" altLang="ja-JP"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xdr:txBody>
    </xdr:sp>
    <xdr:clientData/>
  </xdr:twoCellAnchor>
  <xdr:twoCellAnchor>
    <xdr:from>
      <xdr:col>28</xdr:col>
      <xdr:colOff>246528</xdr:colOff>
      <xdr:row>30</xdr:row>
      <xdr:rowOff>37352</xdr:rowOff>
    </xdr:from>
    <xdr:to>
      <xdr:col>39</xdr:col>
      <xdr:colOff>194236</xdr:colOff>
      <xdr:row>32</xdr:row>
      <xdr:rowOff>201706</xdr:rowOff>
    </xdr:to>
    <xdr:sp macro="" textlink="">
      <xdr:nvSpPr>
        <xdr:cNvPr id="7" name="テキスト ボックス 6">
          <a:extLst>
            <a:ext uri="{FF2B5EF4-FFF2-40B4-BE49-F238E27FC236}">
              <a16:creationId xmlns:a16="http://schemas.microsoft.com/office/drawing/2014/main" id="{FAAD5F5A-4213-B789-03A9-592F06D48976}"/>
            </a:ext>
          </a:extLst>
        </xdr:cNvPr>
        <xdr:cNvSpPr txBox="1"/>
      </xdr:nvSpPr>
      <xdr:spPr>
        <a:xfrm>
          <a:off x="14321116" y="836705"/>
          <a:ext cx="5700061" cy="836707"/>
        </a:xfrm>
        <a:prstGeom prst="borderCallout2">
          <a:avLst>
            <a:gd name="adj1" fmla="val 100719"/>
            <a:gd name="adj2" fmla="val -117317"/>
            <a:gd name="adj3" fmla="val 58970"/>
            <a:gd name="adj4" fmla="val -481"/>
            <a:gd name="adj5" fmla="val 153043"/>
            <a:gd name="adj6" fmla="val -43625"/>
          </a:avLst>
        </a:prstGeom>
        <a:solidFill>
          <a:srgbClr val="4BACC6">
            <a:lumMod val="20000"/>
            <a:lumOff val="80000"/>
          </a:srgbClr>
        </a:solidFill>
        <a:ln w="19050" cmpd="sng">
          <a:solidFill>
            <a:srgbClr val="FF0000"/>
          </a:solidFill>
        </a:ln>
        <a:effectLst/>
      </xdr:spPr>
      <xdr:txBody>
        <a:bodyPr vertOverflow="clip" horzOverflow="clip" wrap="square" rtlCol="0" anchor="ctr"/>
        <a:lstStyle/>
        <a:p>
          <a:pPr marL="0" marR="0" lvl="0" indent="0" algn="l" defTabSz="914400" eaLnBrk="1" fontAlgn="auto" latinLnBrk="0" hangingPunct="1">
            <a:lnSpc>
              <a:spcPts val="1500"/>
            </a:lnSpc>
            <a:spcBef>
              <a:spcPts val="0"/>
            </a:spcBef>
            <a:spcAft>
              <a:spcPts val="0"/>
            </a:spcAft>
            <a:buClrTx/>
            <a:buSzTx/>
            <a:buFontTx/>
            <a:buNone/>
            <a:tabLst/>
            <a:defRPr/>
          </a:pPr>
          <a:r>
            <a:rPr kumimoji="1" lang="en-US" altLang="ja-JP"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注意</a:t>
          </a:r>
          <a:r>
            <a:rPr kumimoji="1" lang="en-US" altLang="ja-JP"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a:t>
          </a:r>
        </a:p>
        <a:p>
          <a:pPr marL="0" marR="0" lvl="0" indent="0" algn="l" defTabSz="914400" eaLnBrk="1" fontAlgn="auto" latinLnBrk="0" hangingPunct="1">
            <a:lnSpc>
              <a:spcPts val="14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例のように必ず</a:t>
          </a:r>
          <a:r>
            <a:rPr kumimoji="1" lang="ja-JP" altLang="ja-JP" sz="1100" b="1" i="0" u="sng" baseline="0">
              <a:effectLst/>
              <a:latin typeface="+mn-lt"/>
              <a:ea typeface="+mn-ea"/>
              <a:cs typeface="+mn-cs"/>
            </a:rPr>
            <a:t>基礎接種歴がわかる年月日</a:t>
          </a:r>
          <a:r>
            <a:rPr kumimoji="1" lang="ja-JP" altLang="en-US"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から記載すること</a:t>
          </a:r>
          <a:endParaRPr kumimoji="1" lang="en-US" altLang="ja-JP"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ts val="14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基礎接種完了後、半年または</a:t>
          </a:r>
          <a:r>
            <a:rPr kumimoji="1" lang="en-US" altLang="ja-JP"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1</a:t>
          </a:r>
          <a:r>
            <a:rPr kumimoji="1" lang="ja-JP" altLang="en-US"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年に一度、継続的に補強接種を完了していること</a:t>
          </a:r>
          <a:endParaRPr kumimoji="1" lang="en-US" altLang="ja-JP"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xdr:txBody>
    </xdr:sp>
    <xdr:clientData/>
  </xdr:twoCellAnchor>
  <xdr:twoCellAnchor>
    <xdr:from>
      <xdr:col>28</xdr:col>
      <xdr:colOff>246528</xdr:colOff>
      <xdr:row>55</xdr:row>
      <xdr:rowOff>37352</xdr:rowOff>
    </xdr:from>
    <xdr:to>
      <xdr:col>39</xdr:col>
      <xdr:colOff>194236</xdr:colOff>
      <xdr:row>57</xdr:row>
      <xdr:rowOff>201706</xdr:rowOff>
    </xdr:to>
    <xdr:sp macro="" textlink="">
      <xdr:nvSpPr>
        <xdr:cNvPr id="8" name="テキスト ボックス 7">
          <a:extLst>
            <a:ext uri="{FF2B5EF4-FFF2-40B4-BE49-F238E27FC236}">
              <a16:creationId xmlns:a16="http://schemas.microsoft.com/office/drawing/2014/main" id="{44F79AB7-6187-E8E5-2E40-8F66D6EDD58D}"/>
            </a:ext>
          </a:extLst>
        </xdr:cNvPr>
        <xdr:cNvSpPr txBox="1"/>
      </xdr:nvSpPr>
      <xdr:spPr>
        <a:xfrm>
          <a:off x="14321116" y="11220823"/>
          <a:ext cx="5700061" cy="836707"/>
        </a:xfrm>
        <a:prstGeom prst="borderCallout2">
          <a:avLst>
            <a:gd name="adj1" fmla="val 100719"/>
            <a:gd name="adj2" fmla="val -117317"/>
            <a:gd name="adj3" fmla="val 58970"/>
            <a:gd name="adj4" fmla="val -481"/>
            <a:gd name="adj5" fmla="val 153043"/>
            <a:gd name="adj6" fmla="val -43625"/>
          </a:avLst>
        </a:prstGeom>
        <a:solidFill>
          <a:srgbClr val="4BACC6">
            <a:lumMod val="20000"/>
            <a:lumOff val="80000"/>
          </a:srgbClr>
        </a:solidFill>
        <a:ln w="19050" cmpd="sng">
          <a:solidFill>
            <a:srgbClr val="FF0000"/>
          </a:solidFill>
        </a:ln>
        <a:effectLst/>
      </xdr:spPr>
      <xdr:txBody>
        <a:bodyPr vertOverflow="clip" horzOverflow="clip" wrap="square" rtlCol="0" anchor="ctr"/>
        <a:lstStyle/>
        <a:p>
          <a:pPr marL="0" marR="0" lvl="0" indent="0" algn="l" defTabSz="914400" eaLnBrk="1" fontAlgn="auto" latinLnBrk="0" hangingPunct="1">
            <a:lnSpc>
              <a:spcPts val="1500"/>
            </a:lnSpc>
            <a:spcBef>
              <a:spcPts val="0"/>
            </a:spcBef>
            <a:spcAft>
              <a:spcPts val="0"/>
            </a:spcAft>
            <a:buClrTx/>
            <a:buSzTx/>
            <a:buFontTx/>
            <a:buNone/>
            <a:tabLst/>
            <a:defRPr/>
          </a:pPr>
          <a:r>
            <a:rPr kumimoji="1" lang="en-US" altLang="ja-JP"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注意</a:t>
          </a:r>
          <a:r>
            <a:rPr kumimoji="1" lang="en-US" altLang="ja-JP"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a:t>
          </a:r>
        </a:p>
        <a:p>
          <a:pPr marL="0" marR="0" lvl="0" indent="0" algn="l" defTabSz="914400" eaLnBrk="1" fontAlgn="auto" latinLnBrk="0" hangingPunct="1">
            <a:lnSpc>
              <a:spcPts val="14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例のように必ず</a:t>
          </a:r>
          <a:r>
            <a:rPr kumimoji="1" lang="ja-JP" altLang="ja-JP" sz="1100" b="1" i="0" u="sng" baseline="0">
              <a:effectLst/>
              <a:latin typeface="+mn-lt"/>
              <a:ea typeface="+mn-ea"/>
              <a:cs typeface="+mn-cs"/>
            </a:rPr>
            <a:t>基礎接種歴がわかる年月日</a:t>
          </a:r>
          <a:r>
            <a:rPr kumimoji="1" lang="ja-JP" altLang="en-US"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から記載すること</a:t>
          </a:r>
          <a:endParaRPr kumimoji="1" lang="en-US" altLang="ja-JP"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ts val="14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基礎接種完了後、半年または</a:t>
          </a:r>
          <a:r>
            <a:rPr kumimoji="1" lang="en-US" altLang="ja-JP"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1</a:t>
          </a:r>
          <a:r>
            <a:rPr kumimoji="1" lang="ja-JP" altLang="en-US"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年に一度、継続的に補強接種を完了していること</a:t>
          </a:r>
          <a:endParaRPr kumimoji="1" lang="en-US" altLang="ja-JP"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xdr:txBody>
    </xdr:sp>
    <xdr:clientData/>
  </xdr:twoCellAnchor>
  <xdr:twoCellAnchor>
    <xdr:from>
      <xdr:col>28</xdr:col>
      <xdr:colOff>246528</xdr:colOff>
      <xdr:row>80</xdr:row>
      <xdr:rowOff>37352</xdr:rowOff>
    </xdr:from>
    <xdr:to>
      <xdr:col>39</xdr:col>
      <xdr:colOff>194236</xdr:colOff>
      <xdr:row>82</xdr:row>
      <xdr:rowOff>201706</xdr:rowOff>
    </xdr:to>
    <xdr:sp macro="" textlink="">
      <xdr:nvSpPr>
        <xdr:cNvPr id="9" name="テキスト ボックス 8">
          <a:extLst>
            <a:ext uri="{FF2B5EF4-FFF2-40B4-BE49-F238E27FC236}">
              <a16:creationId xmlns:a16="http://schemas.microsoft.com/office/drawing/2014/main" id="{F9197AFF-DD45-985D-1D91-E28DD418A8AA}"/>
            </a:ext>
          </a:extLst>
        </xdr:cNvPr>
        <xdr:cNvSpPr txBox="1"/>
      </xdr:nvSpPr>
      <xdr:spPr>
        <a:xfrm>
          <a:off x="14321116" y="20215411"/>
          <a:ext cx="5700061" cy="836707"/>
        </a:xfrm>
        <a:prstGeom prst="borderCallout2">
          <a:avLst>
            <a:gd name="adj1" fmla="val 100719"/>
            <a:gd name="adj2" fmla="val -117317"/>
            <a:gd name="adj3" fmla="val 58970"/>
            <a:gd name="adj4" fmla="val -481"/>
            <a:gd name="adj5" fmla="val 153043"/>
            <a:gd name="adj6" fmla="val -43625"/>
          </a:avLst>
        </a:prstGeom>
        <a:solidFill>
          <a:srgbClr val="4BACC6">
            <a:lumMod val="20000"/>
            <a:lumOff val="80000"/>
          </a:srgbClr>
        </a:solidFill>
        <a:ln w="19050" cmpd="sng">
          <a:solidFill>
            <a:srgbClr val="FF0000"/>
          </a:solidFill>
        </a:ln>
        <a:effectLst/>
      </xdr:spPr>
      <xdr:txBody>
        <a:bodyPr vertOverflow="clip" horzOverflow="clip" wrap="square" rtlCol="0" anchor="ctr"/>
        <a:lstStyle/>
        <a:p>
          <a:pPr marL="0" marR="0" lvl="0" indent="0" algn="l" defTabSz="914400" eaLnBrk="1" fontAlgn="auto" latinLnBrk="0" hangingPunct="1">
            <a:lnSpc>
              <a:spcPts val="1500"/>
            </a:lnSpc>
            <a:spcBef>
              <a:spcPts val="0"/>
            </a:spcBef>
            <a:spcAft>
              <a:spcPts val="0"/>
            </a:spcAft>
            <a:buClrTx/>
            <a:buSzTx/>
            <a:buFontTx/>
            <a:buNone/>
            <a:tabLst/>
            <a:defRPr/>
          </a:pPr>
          <a:r>
            <a:rPr kumimoji="1" lang="en-US" altLang="ja-JP"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注意</a:t>
          </a:r>
          <a:r>
            <a:rPr kumimoji="1" lang="en-US" altLang="ja-JP"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a:t>
          </a:r>
        </a:p>
        <a:p>
          <a:pPr marL="0" marR="0" lvl="0" indent="0" algn="l" defTabSz="914400" eaLnBrk="1" fontAlgn="auto" latinLnBrk="0" hangingPunct="1">
            <a:lnSpc>
              <a:spcPts val="14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例のように必ず</a:t>
          </a:r>
          <a:r>
            <a:rPr kumimoji="1" lang="ja-JP" altLang="ja-JP" sz="1100" b="1" i="0" u="sng" baseline="0">
              <a:effectLst/>
              <a:latin typeface="+mn-lt"/>
              <a:ea typeface="+mn-ea"/>
              <a:cs typeface="+mn-cs"/>
            </a:rPr>
            <a:t>基礎接種歴がわかる年月日</a:t>
          </a:r>
          <a:r>
            <a:rPr kumimoji="1" lang="ja-JP" altLang="en-US"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から記載すること</a:t>
          </a:r>
          <a:endParaRPr kumimoji="1" lang="en-US" altLang="ja-JP"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ts val="14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基礎接種完了後、半年または</a:t>
          </a:r>
          <a:r>
            <a:rPr kumimoji="1" lang="en-US" altLang="ja-JP"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1</a:t>
          </a:r>
          <a:r>
            <a:rPr kumimoji="1" lang="ja-JP" altLang="en-US"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年に一度、継続的に補強接種を完了していること</a:t>
          </a:r>
          <a:endParaRPr kumimoji="1" lang="en-US" altLang="ja-JP"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xdr:txBody>
    </xdr:sp>
    <xdr:clientData/>
  </xdr:twoCellAnchor>
  <xdr:twoCellAnchor>
    <xdr:from>
      <xdr:col>28</xdr:col>
      <xdr:colOff>246528</xdr:colOff>
      <xdr:row>105</xdr:row>
      <xdr:rowOff>37352</xdr:rowOff>
    </xdr:from>
    <xdr:to>
      <xdr:col>39</xdr:col>
      <xdr:colOff>194236</xdr:colOff>
      <xdr:row>107</xdr:row>
      <xdr:rowOff>201706</xdr:rowOff>
    </xdr:to>
    <xdr:sp macro="" textlink="">
      <xdr:nvSpPr>
        <xdr:cNvPr id="10" name="テキスト ボックス 9">
          <a:extLst>
            <a:ext uri="{FF2B5EF4-FFF2-40B4-BE49-F238E27FC236}">
              <a16:creationId xmlns:a16="http://schemas.microsoft.com/office/drawing/2014/main" id="{152E09B2-E66F-0668-870C-EBA4CCE484F5}"/>
            </a:ext>
          </a:extLst>
        </xdr:cNvPr>
        <xdr:cNvSpPr txBox="1"/>
      </xdr:nvSpPr>
      <xdr:spPr>
        <a:xfrm>
          <a:off x="14321116" y="29209999"/>
          <a:ext cx="5700061" cy="836707"/>
        </a:xfrm>
        <a:prstGeom prst="borderCallout2">
          <a:avLst>
            <a:gd name="adj1" fmla="val 100719"/>
            <a:gd name="adj2" fmla="val -117317"/>
            <a:gd name="adj3" fmla="val 58970"/>
            <a:gd name="adj4" fmla="val -481"/>
            <a:gd name="adj5" fmla="val 153043"/>
            <a:gd name="adj6" fmla="val -43625"/>
          </a:avLst>
        </a:prstGeom>
        <a:solidFill>
          <a:srgbClr val="4BACC6">
            <a:lumMod val="20000"/>
            <a:lumOff val="80000"/>
          </a:srgbClr>
        </a:solidFill>
        <a:ln w="19050" cmpd="sng">
          <a:solidFill>
            <a:srgbClr val="FF0000"/>
          </a:solidFill>
        </a:ln>
        <a:effectLst/>
      </xdr:spPr>
      <xdr:txBody>
        <a:bodyPr vertOverflow="clip" horzOverflow="clip" wrap="square" rtlCol="0" anchor="ctr"/>
        <a:lstStyle/>
        <a:p>
          <a:pPr marL="0" marR="0" lvl="0" indent="0" algn="l" defTabSz="914400" eaLnBrk="1" fontAlgn="auto" latinLnBrk="0" hangingPunct="1">
            <a:lnSpc>
              <a:spcPts val="1500"/>
            </a:lnSpc>
            <a:spcBef>
              <a:spcPts val="0"/>
            </a:spcBef>
            <a:spcAft>
              <a:spcPts val="0"/>
            </a:spcAft>
            <a:buClrTx/>
            <a:buSzTx/>
            <a:buFontTx/>
            <a:buNone/>
            <a:tabLst/>
            <a:defRPr/>
          </a:pPr>
          <a:r>
            <a:rPr kumimoji="1" lang="en-US" altLang="ja-JP"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注意</a:t>
          </a:r>
          <a:r>
            <a:rPr kumimoji="1" lang="en-US" altLang="ja-JP"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a:t>
          </a:r>
        </a:p>
        <a:p>
          <a:pPr marL="0" marR="0" lvl="0" indent="0" algn="l" defTabSz="914400" eaLnBrk="1" fontAlgn="auto" latinLnBrk="0" hangingPunct="1">
            <a:lnSpc>
              <a:spcPts val="14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例のように必ず</a:t>
          </a:r>
          <a:r>
            <a:rPr kumimoji="1" lang="ja-JP" altLang="ja-JP" sz="1100" b="1" i="0" u="sng" baseline="0">
              <a:effectLst/>
              <a:latin typeface="+mn-lt"/>
              <a:ea typeface="+mn-ea"/>
              <a:cs typeface="+mn-cs"/>
            </a:rPr>
            <a:t>基礎接種歴がわかる年月日</a:t>
          </a:r>
          <a:r>
            <a:rPr kumimoji="1" lang="ja-JP" altLang="en-US"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から記載すること</a:t>
          </a:r>
          <a:endParaRPr kumimoji="1" lang="en-US" altLang="ja-JP"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ts val="14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基礎接種完了後、半年または</a:t>
          </a:r>
          <a:r>
            <a:rPr kumimoji="1" lang="en-US" altLang="ja-JP"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1</a:t>
          </a:r>
          <a:r>
            <a:rPr kumimoji="1" lang="ja-JP" altLang="en-US"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年に一度、継続的に補強接種を完了していること</a:t>
          </a:r>
          <a:endParaRPr kumimoji="1" lang="en-US" altLang="ja-JP" sz="12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111125</xdr:colOff>
      <xdr:row>18</xdr:row>
      <xdr:rowOff>222249</xdr:rowOff>
    </xdr:from>
    <xdr:to>
      <xdr:col>9</xdr:col>
      <xdr:colOff>579437</xdr:colOff>
      <xdr:row>25</xdr:row>
      <xdr:rowOff>190500</xdr:rowOff>
    </xdr:to>
    <xdr:sp macro="" textlink="">
      <xdr:nvSpPr>
        <xdr:cNvPr id="2" name="テキスト ボックス 1">
          <a:extLst>
            <a:ext uri="{FF2B5EF4-FFF2-40B4-BE49-F238E27FC236}">
              <a16:creationId xmlns:a16="http://schemas.microsoft.com/office/drawing/2014/main" id="{9D044496-060D-4A5F-A19F-BA5EAC69B04D}"/>
            </a:ext>
          </a:extLst>
        </xdr:cNvPr>
        <xdr:cNvSpPr txBox="1"/>
      </xdr:nvSpPr>
      <xdr:spPr>
        <a:xfrm>
          <a:off x="365125" y="5270499"/>
          <a:ext cx="5746750" cy="1547814"/>
        </a:xfrm>
        <a:prstGeom prst="rect">
          <a:avLst/>
        </a:prstGeom>
        <a:solidFill>
          <a:schemeClr val="accent3">
            <a:lumMod val="40000"/>
            <a:lumOff val="60000"/>
          </a:schemeClr>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600" b="1">
              <a:latin typeface="メイリオ" panose="020B0604030504040204" pitchFamily="50" charset="-128"/>
              <a:ea typeface="メイリオ" panose="020B0604030504040204" pitchFamily="50" charset="-128"/>
            </a:rPr>
            <a:t>RRC</a:t>
          </a:r>
          <a:r>
            <a:rPr kumimoji="1" lang="ja-JP" altLang="en-US" sz="1600" b="1">
              <a:latin typeface="メイリオ" panose="020B0604030504040204" pitchFamily="50" charset="-128"/>
              <a:ea typeface="メイリオ" panose="020B0604030504040204" pitchFamily="50" charset="-128"/>
            </a:rPr>
            <a:t>競技および指導者競技に出場する場合は</a:t>
          </a:r>
          <a:endParaRPr kumimoji="1" lang="en-US" altLang="ja-JP" sz="1600" b="1">
            <a:latin typeface="メイリオ" panose="020B0604030504040204" pitchFamily="50" charset="-128"/>
            <a:ea typeface="メイリオ" panose="020B0604030504040204" pitchFamily="50" charset="-128"/>
          </a:endParaRPr>
        </a:p>
        <a:p>
          <a:pPr algn="ctr"/>
          <a:r>
            <a:rPr kumimoji="1" lang="ja-JP" altLang="en-US" sz="1600" b="1">
              <a:latin typeface="メイリオ" panose="020B0604030504040204" pitchFamily="50" charset="-128"/>
              <a:ea typeface="メイリオ" panose="020B0604030504040204" pitchFamily="50" charset="-128"/>
            </a:rPr>
            <a:t>所定の申込書のほか、必ず</a:t>
          </a:r>
          <a:endParaRPr kumimoji="1" lang="en-US" altLang="ja-JP" sz="1600" b="1">
            <a:latin typeface="メイリオ" panose="020B0604030504040204" pitchFamily="50" charset="-128"/>
            <a:ea typeface="メイリオ" panose="020B0604030504040204" pitchFamily="50" charset="-128"/>
          </a:endParaRPr>
        </a:p>
        <a:p>
          <a:pPr algn="ctr"/>
          <a:r>
            <a:rPr kumimoji="1" lang="ja-JP" altLang="en-US" sz="1600" b="1">
              <a:latin typeface="メイリオ" panose="020B0604030504040204" pitchFamily="50" charset="-128"/>
              <a:ea typeface="メイリオ" panose="020B0604030504040204" pitchFamily="50" charset="-128"/>
            </a:rPr>
            <a:t>別シートの①および②にも必要事項を入力すること</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N336"/>
  <sheetViews>
    <sheetView tabSelected="1" view="pageBreakPreview" zoomScale="70" zoomScaleNormal="100" zoomScaleSheetLayoutView="78" workbookViewId="0">
      <pane ySplit="11" topLeftCell="A12" activePane="bottomLeft" state="frozen"/>
      <selection pane="bottomLeft" activeCell="B1" sqref="B1"/>
    </sheetView>
  </sheetViews>
  <sheetFormatPr defaultColWidth="9" defaultRowHeight="12" customHeight="1" x14ac:dyDescent="0.5"/>
  <cols>
    <col min="1" max="1" width="7" style="53" customWidth="1"/>
    <col min="2" max="2" width="7" style="54" customWidth="1"/>
    <col min="3" max="3" width="9.08984375" style="54" customWidth="1"/>
    <col min="4" max="4" width="16" style="54" customWidth="1"/>
    <col min="5" max="5" width="5.90625" style="55" customWidth="1"/>
    <col min="6" max="8" width="13.90625" style="56" customWidth="1"/>
    <col min="9" max="9" width="14.453125" style="56" customWidth="1"/>
    <col min="10" max="11" width="16.08984375" style="56" customWidth="1"/>
    <col min="12" max="12" width="14.453125" style="56" customWidth="1"/>
    <col min="13" max="13" width="22.36328125" style="56" customWidth="1"/>
    <col min="14" max="14" width="15.90625" style="56" customWidth="1"/>
    <col min="15" max="15" width="9" style="57" customWidth="1"/>
    <col min="16" max="16" width="9.6328125" style="58" customWidth="1"/>
    <col min="17" max="17" width="10.1796875" style="53" customWidth="1"/>
    <col min="18" max="18" width="12.453125" style="59" bestFit="1" customWidth="1"/>
    <col min="19" max="19" width="5.08984375" style="59" customWidth="1"/>
    <col min="20" max="20" width="9.08984375" style="59" bestFit="1" customWidth="1"/>
    <col min="21" max="22" width="5.08984375" style="53" customWidth="1"/>
    <col min="23" max="16384" width="9" style="53"/>
  </cols>
  <sheetData>
    <row r="1" spans="1:40" ht="22.5" customHeight="1" x14ac:dyDescent="0.55000000000000004">
      <c r="B1" s="400" t="s">
        <v>210</v>
      </c>
      <c r="K1" s="354" t="s">
        <v>232</v>
      </c>
      <c r="L1" s="355"/>
      <c r="M1" s="355"/>
      <c r="N1" s="356"/>
    </row>
    <row r="2" spans="1:40" ht="22.5" customHeight="1" x14ac:dyDescent="0.6">
      <c r="B2" s="166" t="s">
        <v>48</v>
      </c>
      <c r="C2" s="166"/>
      <c r="D2" s="384"/>
      <c r="E2" s="384"/>
      <c r="F2" s="384"/>
      <c r="K2" s="171" t="s">
        <v>89</v>
      </c>
      <c r="L2" s="175" t="s">
        <v>175</v>
      </c>
      <c r="M2" s="176"/>
      <c r="N2" s="60">
        <f>O272</f>
        <v>0</v>
      </c>
    </row>
    <row r="3" spans="1:40" ht="22.5" customHeight="1" x14ac:dyDescent="0.6">
      <c r="B3" s="166" t="s">
        <v>51</v>
      </c>
      <c r="C3" s="166"/>
      <c r="D3" s="165"/>
      <c r="E3" s="165"/>
      <c r="F3" s="165"/>
      <c r="G3" s="61" t="s">
        <v>52</v>
      </c>
      <c r="H3" s="61"/>
      <c r="K3" s="172"/>
      <c r="L3" s="169" t="s">
        <v>176</v>
      </c>
      <c r="M3" s="170"/>
      <c r="N3" s="62">
        <f>Q272</f>
        <v>0</v>
      </c>
    </row>
    <row r="4" spans="1:40" ht="22.5" customHeight="1" thickBot="1" x14ac:dyDescent="0.65">
      <c r="B4" s="166" t="s">
        <v>83</v>
      </c>
      <c r="C4" s="166"/>
      <c r="D4" s="165"/>
      <c r="E4" s="165"/>
      <c r="F4" s="165"/>
      <c r="G4" s="61"/>
      <c r="H4" s="61"/>
      <c r="K4" s="172"/>
      <c r="L4" s="169" t="s">
        <v>88</v>
      </c>
      <c r="M4" s="170"/>
      <c r="N4" s="62">
        <f>P272</f>
        <v>0</v>
      </c>
    </row>
    <row r="5" spans="1:40" ht="22.5" customHeight="1" thickBot="1" x14ac:dyDescent="0.65">
      <c r="B5" s="166" t="s">
        <v>55</v>
      </c>
      <c r="C5" s="166"/>
      <c r="D5" s="174"/>
      <c r="E5" s="174"/>
      <c r="F5" s="174"/>
      <c r="G5" s="61"/>
      <c r="H5" s="61"/>
      <c r="K5" s="173"/>
      <c r="L5" s="167" t="s">
        <v>203</v>
      </c>
      <c r="M5" s="168"/>
      <c r="N5" s="63">
        <f>Q273</f>
        <v>0</v>
      </c>
      <c r="AN5" s="64"/>
    </row>
    <row r="6" spans="1:40" ht="22.5" customHeight="1" x14ac:dyDescent="0.6">
      <c r="B6" s="166" t="s">
        <v>56</v>
      </c>
      <c r="C6" s="166"/>
      <c r="D6" s="174"/>
      <c r="E6" s="174"/>
      <c r="F6" s="174"/>
      <c r="G6" s="61"/>
      <c r="H6" s="61"/>
    </row>
    <row r="7" spans="1:40" ht="22.5" customHeight="1" x14ac:dyDescent="0.6">
      <c r="B7" s="166" t="s">
        <v>57</v>
      </c>
      <c r="C7" s="166"/>
      <c r="D7" s="174"/>
      <c r="E7" s="174"/>
      <c r="F7" s="174"/>
      <c r="G7" s="61"/>
      <c r="H7" s="61"/>
    </row>
    <row r="8" spans="1:40" ht="22.5" customHeight="1" x14ac:dyDescent="0.6">
      <c r="B8" s="166" t="s">
        <v>84</v>
      </c>
      <c r="C8" s="166"/>
      <c r="D8" s="165"/>
      <c r="E8" s="165"/>
      <c r="F8" s="165"/>
      <c r="G8" s="61"/>
      <c r="H8" s="61"/>
    </row>
    <row r="9" spans="1:40" ht="22.5" customHeight="1" x14ac:dyDescent="0.6">
      <c r="B9" s="166" t="s">
        <v>49</v>
      </c>
      <c r="C9" s="166"/>
      <c r="D9" s="174"/>
      <c r="E9" s="174"/>
      <c r="F9" s="174"/>
      <c r="G9" s="56" t="s">
        <v>50</v>
      </c>
      <c r="O9" s="146"/>
      <c r="P9" s="146"/>
    </row>
    <row r="10" spans="1:40" ht="22.5" customHeight="1" x14ac:dyDescent="0.55000000000000004">
      <c r="B10" s="145" t="s">
        <v>217</v>
      </c>
      <c r="C10" s="144"/>
      <c r="H10" s="145" t="s">
        <v>216</v>
      </c>
      <c r="I10" s="144"/>
      <c r="N10" s="61"/>
      <c r="O10" s="147"/>
      <c r="P10" s="147"/>
    </row>
    <row r="11" spans="1:40" s="65" customFormat="1" ht="15.65" customHeight="1" x14ac:dyDescent="0.2">
      <c r="B11" s="66" t="s">
        <v>15</v>
      </c>
      <c r="C11" s="67" t="s">
        <v>16</v>
      </c>
      <c r="D11" s="67" t="s">
        <v>17</v>
      </c>
      <c r="E11" s="68" t="s">
        <v>13</v>
      </c>
      <c r="F11" s="66" t="s">
        <v>18</v>
      </c>
      <c r="G11" s="66" t="s">
        <v>46</v>
      </c>
      <c r="H11" s="66" t="s">
        <v>174</v>
      </c>
      <c r="I11" s="66" t="s">
        <v>7</v>
      </c>
      <c r="J11" s="66" t="s">
        <v>19</v>
      </c>
      <c r="K11" s="66" t="s">
        <v>47</v>
      </c>
      <c r="L11" s="66" t="s">
        <v>7</v>
      </c>
      <c r="M11" s="67" t="s">
        <v>20</v>
      </c>
      <c r="N11" s="66" t="s">
        <v>8</v>
      </c>
      <c r="O11" s="69" t="s">
        <v>43</v>
      </c>
      <c r="P11" s="69" t="s">
        <v>45</v>
      </c>
      <c r="Q11" s="69" t="s">
        <v>12</v>
      </c>
      <c r="R11" s="59"/>
      <c r="S11" s="59"/>
      <c r="T11" s="59"/>
    </row>
    <row r="12" spans="1:40" ht="17.25" customHeight="1" x14ac:dyDescent="0.5">
      <c r="A12" s="54">
        <f>ROW()-11</f>
        <v>1</v>
      </c>
      <c r="B12" s="70"/>
      <c r="C12" s="71" t="str">
        <f>IFERROR(VLOOKUP(B12,A$273:D$331,2,FALSE),"")</f>
        <v/>
      </c>
      <c r="D12" s="71" t="str">
        <f>IFERROR(VLOOKUP(B12,A$273:D$331,3,FALSE),"")</f>
        <v/>
      </c>
      <c r="E12" s="70"/>
      <c r="F12" s="70"/>
      <c r="G12" s="70"/>
      <c r="H12" s="70"/>
      <c r="I12" s="70"/>
      <c r="J12" s="70"/>
      <c r="K12" s="70"/>
      <c r="L12" s="70"/>
      <c r="M12" s="391">
        <f>D$2</f>
        <v>0</v>
      </c>
      <c r="N12" s="70"/>
      <c r="O12" s="72" t="str">
        <f>IFERROR(VLOOKUP(B12,A$273:D$331,4,FALSE),"")</f>
        <v/>
      </c>
      <c r="P12" s="72" t="str">
        <f>IFERROR(VLOOKUP(E12,A$334:B$334,2,FALSE),"")</f>
        <v/>
      </c>
      <c r="Q12" s="72" t="str">
        <f>IFERROR(VLOOKUP(H12,A$335:B$336,2,FALSE),"")</f>
        <v/>
      </c>
      <c r="T12" s="73"/>
    </row>
    <row r="13" spans="1:40" ht="17.25" customHeight="1" x14ac:dyDescent="0.5">
      <c r="A13" s="54">
        <f t="shared" ref="A13:A76" si="0">ROW()-11</f>
        <v>2</v>
      </c>
      <c r="B13" s="70"/>
      <c r="C13" s="71" t="str">
        <f>IFERROR(VLOOKUP(B13,A$273:D$331,2,FALSE),"")</f>
        <v/>
      </c>
      <c r="D13" s="71" t="str">
        <f>IFERROR(VLOOKUP(B13,A$273:D$331,3,FALSE),"")</f>
        <v/>
      </c>
      <c r="E13" s="70"/>
      <c r="F13" s="70"/>
      <c r="G13" s="70"/>
      <c r="H13" s="70"/>
      <c r="I13" s="70"/>
      <c r="J13" s="70"/>
      <c r="K13" s="70"/>
      <c r="L13" s="70"/>
      <c r="M13" s="391">
        <f t="shared" ref="M13:M18" si="1">D$2</f>
        <v>0</v>
      </c>
      <c r="N13" s="70"/>
      <c r="O13" s="72" t="str">
        <f>IFERROR(VLOOKUP(B13,A$273:D$331,4,FALSE),"")</f>
        <v/>
      </c>
      <c r="P13" s="72" t="str">
        <f>IFERROR(VLOOKUP(E13,A$334:B$334,2,FALSE),"")</f>
        <v/>
      </c>
      <c r="Q13" s="72" t="str">
        <f>IFERROR(VLOOKUP(H13,A$335:B$336,2,FALSE),"")</f>
        <v/>
      </c>
      <c r="T13" s="73"/>
    </row>
    <row r="14" spans="1:40" ht="17.25" customHeight="1" x14ac:dyDescent="0.5">
      <c r="A14" s="54">
        <f t="shared" si="0"/>
        <v>3</v>
      </c>
      <c r="B14" s="70"/>
      <c r="C14" s="71" t="str">
        <f>IFERROR(VLOOKUP(B14,A$273:D$331,2,FALSE),"")</f>
        <v/>
      </c>
      <c r="D14" s="71" t="str">
        <f>IFERROR(VLOOKUP(B14,A$273:D$331,3,FALSE),"")</f>
        <v/>
      </c>
      <c r="E14" s="70"/>
      <c r="F14" s="70"/>
      <c r="G14" s="70"/>
      <c r="H14" s="70"/>
      <c r="I14" s="70"/>
      <c r="J14" s="70"/>
      <c r="K14" s="70"/>
      <c r="L14" s="70"/>
      <c r="M14" s="391">
        <f t="shared" si="1"/>
        <v>0</v>
      </c>
      <c r="N14" s="70"/>
      <c r="O14" s="72" t="str">
        <f>IFERROR(VLOOKUP(B14,A$273:D$331,4,FALSE),"")</f>
        <v/>
      </c>
      <c r="P14" s="72" t="str">
        <f>IFERROR(VLOOKUP(E14,A$334:B$334,2,FALSE),"")</f>
        <v/>
      </c>
      <c r="Q14" s="72" t="str">
        <f>IFERROR(VLOOKUP(H14,A$335:B$336,2,FALSE),"")</f>
        <v/>
      </c>
    </row>
    <row r="15" spans="1:40" ht="17.25" customHeight="1" x14ac:dyDescent="0.5">
      <c r="A15" s="54">
        <f t="shared" si="0"/>
        <v>4</v>
      </c>
      <c r="B15" s="70"/>
      <c r="C15" s="71" t="str">
        <f>IFERROR(VLOOKUP(B15,A$273:D$331,2,FALSE),"")</f>
        <v/>
      </c>
      <c r="D15" s="71" t="str">
        <f>IFERROR(VLOOKUP(B15,A$273:D$331,3,FALSE),"")</f>
        <v/>
      </c>
      <c r="E15" s="70"/>
      <c r="F15" s="70"/>
      <c r="G15" s="70"/>
      <c r="H15" s="70"/>
      <c r="I15" s="74"/>
      <c r="J15" s="70"/>
      <c r="K15" s="70"/>
      <c r="L15" s="70"/>
      <c r="M15" s="391">
        <f t="shared" si="1"/>
        <v>0</v>
      </c>
      <c r="N15" s="70"/>
      <c r="O15" s="72" t="str">
        <f>IFERROR(VLOOKUP(B15,A$273:D$331,4,FALSE),"")</f>
        <v/>
      </c>
      <c r="P15" s="72" t="str">
        <f>IFERROR(VLOOKUP(E15,A$334:B$334,2,FALSE),"")</f>
        <v/>
      </c>
      <c r="Q15" s="72" t="str">
        <f>IFERROR(VLOOKUP(H15,A$335:B$336,2,FALSE),"")</f>
        <v/>
      </c>
    </row>
    <row r="16" spans="1:40" ht="17.25" customHeight="1" x14ac:dyDescent="0.5">
      <c r="A16" s="54">
        <f t="shared" si="0"/>
        <v>5</v>
      </c>
      <c r="B16" s="70"/>
      <c r="C16" s="71" t="str">
        <f>IFERROR(VLOOKUP(B16,A$273:D$331,2,FALSE),"")</f>
        <v/>
      </c>
      <c r="D16" s="71" t="str">
        <f>IFERROR(VLOOKUP(B16,A$273:D$331,3,FALSE),"")</f>
        <v/>
      </c>
      <c r="E16" s="70"/>
      <c r="F16" s="70"/>
      <c r="G16" s="70"/>
      <c r="H16" s="70"/>
      <c r="I16" s="70"/>
      <c r="J16" s="70"/>
      <c r="K16" s="70"/>
      <c r="L16" s="70"/>
      <c r="M16" s="391">
        <f t="shared" si="1"/>
        <v>0</v>
      </c>
      <c r="N16" s="70"/>
      <c r="O16" s="72" t="str">
        <f>IFERROR(VLOOKUP(B16,A$273:D$331,4,FALSE),"")</f>
        <v/>
      </c>
      <c r="P16" s="72" t="str">
        <f>IFERROR(VLOOKUP(E16,A$334:B$334,2,FALSE),"")</f>
        <v/>
      </c>
      <c r="Q16" s="72" t="str">
        <f>IFERROR(VLOOKUP(H16,A$335:B$336,2,FALSE),"")</f>
        <v/>
      </c>
    </row>
    <row r="17" spans="1:21" ht="17.25" customHeight="1" x14ac:dyDescent="0.5">
      <c r="A17" s="54">
        <f t="shared" si="0"/>
        <v>6</v>
      </c>
      <c r="B17" s="70"/>
      <c r="C17" s="71" t="str">
        <f>IFERROR(VLOOKUP(B17,A$273:D$331,2,FALSE),"")</f>
        <v/>
      </c>
      <c r="D17" s="71" t="str">
        <f>IFERROR(VLOOKUP(B17,A$273:D$331,3,FALSE),"")</f>
        <v/>
      </c>
      <c r="E17" s="70"/>
      <c r="F17" s="70"/>
      <c r="G17" s="70"/>
      <c r="H17" s="70"/>
      <c r="I17" s="70"/>
      <c r="J17" s="70"/>
      <c r="K17" s="70"/>
      <c r="L17" s="70"/>
      <c r="M17" s="391">
        <f t="shared" si="1"/>
        <v>0</v>
      </c>
      <c r="N17" s="70"/>
      <c r="O17" s="72" t="str">
        <f>IFERROR(VLOOKUP(B17,A$273:D$331,4,FALSE),"")</f>
        <v/>
      </c>
      <c r="P17" s="72" t="str">
        <f>IFERROR(VLOOKUP(E17,A$334:B$334,2,FALSE),"")</f>
        <v/>
      </c>
      <c r="Q17" s="72" t="str">
        <f>IFERROR(VLOOKUP(H17,A$335:B$336,2,FALSE),"")</f>
        <v/>
      </c>
      <c r="U17" s="54"/>
    </row>
    <row r="18" spans="1:21" ht="17.25" customHeight="1" x14ac:dyDescent="0.5">
      <c r="A18" s="54">
        <f t="shared" si="0"/>
        <v>7</v>
      </c>
      <c r="B18" s="70"/>
      <c r="C18" s="71" t="str">
        <f>IFERROR(VLOOKUP(B18,A$273:D$331,2,FALSE),"")</f>
        <v/>
      </c>
      <c r="D18" s="71" t="str">
        <f>IFERROR(VLOOKUP(B18,A$273:D$331,3,FALSE),"")</f>
        <v/>
      </c>
      <c r="E18" s="70"/>
      <c r="F18" s="70"/>
      <c r="G18" s="70"/>
      <c r="H18" s="70"/>
      <c r="I18" s="74"/>
      <c r="J18" s="70"/>
      <c r="K18" s="70"/>
      <c r="L18" s="70"/>
      <c r="M18" s="391">
        <f t="shared" si="1"/>
        <v>0</v>
      </c>
      <c r="N18" s="70"/>
      <c r="O18" s="72" t="str">
        <f>IFERROR(VLOOKUP(B18,A$273:D$331,4,FALSE),"")</f>
        <v/>
      </c>
      <c r="P18" s="72" t="str">
        <f>IFERROR(VLOOKUP(E18,A$334:B$334,2,FALSE),"")</f>
        <v/>
      </c>
      <c r="Q18" s="72" t="str">
        <f>IFERROR(VLOOKUP(H18,A$335:B$336,2,FALSE),"")</f>
        <v/>
      </c>
    </row>
    <row r="19" spans="1:21" ht="17.25" customHeight="1" x14ac:dyDescent="0.5">
      <c r="A19" s="54">
        <f t="shared" si="0"/>
        <v>8</v>
      </c>
      <c r="B19" s="70"/>
      <c r="C19" s="71" t="str">
        <f>IFERROR(VLOOKUP(B19,A$273:D$331,2,FALSE),"")</f>
        <v/>
      </c>
      <c r="D19" s="71" t="str">
        <f>IFERROR(VLOOKUP(B19,A$273:D$331,3,FALSE),"")</f>
        <v/>
      </c>
      <c r="E19" s="70"/>
      <c r="F19" s="70"/>
      <c r="G19" s="70"/>
      <c r="H19" s="70"/>
      <c r="I19" s="74"/>
      <c r="J19" s="70"/>
      <c r="K19" s="70"/>
      <c r="L19" s="70"/>
      <c r="M19" s="391">
        <f t="shared" ref="M19:M82" si="2">D$2</f>
        <v>0</v>
      </c>
      <c r="N19" s="70"/>
      <c r="O19" s="72" t="str">
        <f>IFERROR(VLOOKUP(B19,A$273:D$331,4,FALSE),"")</f>
        <v/>
      </c>
      <c r="P19" s="72" t="str">
        <f>IFERROR(VLOOKUP(E19,A$334:B$334,2,FALSE),"")</f>
        <v/>
      </c>
      <c r="Q19" s="72" t="str">
        <f>IFERROR(VLOOKUP(H19,A$335:B$336,2,FALSE),"")</f>
        <v/>
      </c>
    </row>
    <row r="20" spans="1:21" ht="17.25" customHeight="1" x14ac:dyDescent="0.5">
      <c r="A20" s="54">
        <f t="shared" si="0"/>
        <v>9</v>
      </c>
      <c r="B20" s="70"/>
      <c r="C20" s="71" t="str">
        <f>IFERROR(VLOOKUP(B20,A$273:D$331,2,FALSE),"")</f>
        <v/>
      </c>
      <c r="D20" s="71" t="str">
        <f>IFERROR(VLOOKUP(B20,A$273:D$331,3,FALSE),"")</f>
        <v/>
      </c>
      <c r="E20" s="70"/>
      <c r="F20" s="70"/>
      <c r="G20" s="70"/>
      <c r="H20" s="70"/>
      <c r="I20" s="74"/>
      <c r="J20" s="70"/>
      <c r="K20" s="70"/>
      <c r="L20" s="70"/>
      <c r="M20" s="391">
        <f t="shared" si="2"/>
        <v>0</v>
      </c>
      <c r="N20" s="70"/>
      <c r="O20" s="72" t="str">
        <f>IFERROR(VLOOKUP(B20,A$273:D$331,4,FALSE),"")</f>
        <v/>
      </c>
      <c r="P20" s="72" t="str">
        <f>IFERROR(VLOOKUP(E20,A$334:B$334,2,FALSE),"")</f>
        <v/>
      </c>
      <c r="Q20" s="72" t="str">
        <f>IFERROR(VLOOKUP(H20,A$335:B$336,2,FALSE),"")</f>
        <v/>
      </c>
    </row>
    <row r="21" spans="1:21" ht="17.25" customHeight="1" x14ac:dyDescent="0.5">
      <c r="A21" s="54">
        <f t="shared" si="0"/>
        <v>10</v>
      </c>
      <c r="B21" s="70"/>
      <c r="C21" s="71" t="str">
        <f>IFERROR(VLOOKUP(B21,A$273:D$331,2,FALSE),"")</f>
        <v/>
      </c>
      <c r="D21" s="71" t="str">
        <f>IFERROR(VLOOKUP(B21,A$273:D$331,3,FALSE),"")</f>
        <v/>
      </c>
      <c r="E21" s="70"/>
      <c r="F21" s="70"/>
      <c r="G21" s="70"/>
      <c r="H21" s="70"/>
      <c r="I21" s="74"/>
      <c r="J21" s="70"/>
      <c r="K21" s="70"/>
      <c r="L21" s="70"/>
      <c r="M21" s="391">
        <f t="shared" si="2"/>
        <v>0</v>
      </c>
      <c r="N21" s="70"/>
      <c r="O21" s="72" t="str">
        <f>IFERROR(VLOOKUP(B21,A$273:D$331,4,FALSE),"")</f>
        <v/>
      </c>
      <c r="P21" s="72" t="str">
        <f>IFERROR(VLOOKUP(E21,A$334:B$334,2,FALSE),"")</f>
        <v/>
      </c>
      <c r="Q21" s="72" t="str">
        <f>IFERROR(VLOOKUP(H21,A$335:B$336,2,FALSE),"")</f>
        <v/>
      </c>
    </row>
    <row r="22" spans="1:21" ht="17.25" customHeight="1" x14ac:dyDescent="0.5">
      <c r="A22" s="54">
        <f t="shared" si="0"/>
        <v>11</v>
      </c>
      <c r="B22" s="70"/>
      <c r="C22" s="71" t="str">
        <f>IFERROR(VLOOKUP(B22,A$273:D$331,2,FALSE),"")</f>
        <v/>
      </c>
      <c r="D22" s="71" t="str">
        <f>IFERROR(VLOOKUP(B22,A$273:D$331,3,FALSE),"")</f>
        <v/>
      </c>
      <c r="E22" s="70"/>
      <c r="F22" s="70"/>
      <c r="G22" s="70"/>
      <c r="H22" s="70"/>
      <c r="I22" s="74"/>
      <c r="J22" s="70"/>
      <c r="K22" s="70"/>
      <c r="L22" s="70"/>
      <c r="M22" s="391">
        <f t="shared" si="2"/>
        <v>0</v>
      </c>
      <c r="N22" s="70"/>
      <c r="O22" s="72" t="str">
        <f>IFERROR(VLOOKUP(B22,A$273:D$331,4,FALSE),"")</f>
        <v/>
      </c>
      <c r="P22" s="72" t="str">
        <f>IFERROR(VLOOKUP(E22,A$334:B$334,2,FALSE),"")</f>
        <v/>
      </c>
      <c r="Q22" s="72" t="str">
        <f>IFERROR(VLOOKUP(H22,A$335:B$336,2,FALSE),"")</f>
        <v/>
      </c>
    </row>
    <row r="23" spans="1:21" ht="17.25" customHeight="1" x14ac:dyDescent="0.5">
      <c r="A23" s="54">
        <f t="shared" si="0"/>
        <v>12</v>
      </c>
      <c r="B23" s="70"/>
      <c r="C23" s="71" t="str">
        <f>IFERROR(VLOOKUP(B23,A$273:D$331,2,FALSE),"")</f>
        <v/>
      </c>
      <c r="D23" s="71" t="str">
        <f>IFERROR(VLOOKUP(B23,A$273:D$331,3,FALSE),"")</f>
        <v/>
      </c>
      <c r="E23" s="70"/>
      <c r="F23" s="70"/>
      <c r="G23" s="70"/>
      <c r="H23" s="70"/>
      <c r="I23" s="74"/>
      <c r="J23" s="70"/>
      <c r="K23" s="70"/>
      <c r="L23" s="70"/>
      <c r="M23" s="391">
        <f t="shared" si="2"/>
        <v>0</v>
      </c>
      <c r="N23" s="70"/>
      <c r="O23" s="72" t="str">
        <f>IFERROR(VLOOKUP(B23,A$273:D$331,4,FALSE),"")</f>
        <v/>
      </c>
      <c r="P23" s="72" t="str">
        <f>IFERROR(VLOOKUP(E23,A$334:B$334,2,FALSE),"")</f>
        <v/>
      </c>
      <c r="Q23" s="72" t="str">
        <f>IFERROR(VLOOKUP(H23,A$335:B$336,2,FALSE),"")</f>
        <v/>
      </c>
    </row>
    <row r="24" spans="1:21" ht="17.25" customHeight="1" x14ac:dyDescent="0.5">
      <c r="A24" s="54">
        <f t="shared" si="0"/>
        <v>13</v>
      </c>
      <c r="B24" s="70"/>
      <c r="C24" s="71" t="str">
        <f>IFERROR(VLOOKUP(B24,A$273:D$331,2,FALSE),"")</f>
        <v/>
      </c>
      <c r="D24" s="71" t="str">
        <f>IFERROR(VLOOKUP(B24,A$273:D$331,3,FALSE),"")</f>
        <v/>
      </c>
      <c r="E24" s="70"/>
      <c r="F24" s="70"/>
      <c r="G24" s="70"/>
      <c r="H24" s="70"/>
      <c r="I24" s="74"/>
      <c r="J24" s="70"/>
      <c r="K24" s="70"/>
      <c r="L24" s="70"/>
      <c r="M24" s="391">
        <f t="shared" si="2"/>
        <v>0</v>
      </c>
      <c r="N24" s="70"/>
      <c r="O24" s="72" t="str">
        <f>IFERROR(VLOOKUP(B24,A$273:D$331,4,FALSE),"")</f>
        <v/>
      </c>
      <c r="P24" s="72" t="str">
        <f>IFERROR(VLOOKUP(E24,A$334:B$334,2,FALSE),"")</f>
        <v/>
      </c>
      <c r="Q24" s="72" t="str">
        <f>IFERROR(VLOOKUP(H24,A$335:B$336,2,FALSE),"")</f>
        <v/>
      </c>
    </row>
    <row r="25" spans="1:21" ht="17.25" customHeight="1" x14ac:dyDescent="0.5">
      <c r="A25" s="54">
        <f t="shared" si="0"/>
        <v>14</v>
      </c>
      <c r="B25" s="70"/>
      <c r="C25" s="71" t="str">
        <f>IFERROR(VLOOKUP(B25,A$273:D$331,2,FALSE),"")</f>
        <v/>
      </c>
      <c r="D25" s="71" t="str">
        <f>IFERROR(VLOOKUP(B25,A$273:D$331,3,FALSE),"")</f>
        <v/>
      </c>
      <c r="E25" s="70"/>
      <c r="F25" s="70"/>
      <c r="G25" s="70"/>
      <c r="H25" s="70"/>
      <c r="I25" s="74"/>
      <c r="J25" s="70"/>
      <c r="K25" s="70"/>
      <c r="L25" s="70"/>
      <c r="M25" s="391">
        <f t="shared" si="2"/>
        <v>0</v>
      </c>
      <c r="N25" s="70"/>
      <c r="O25" s="72" t="str">
        <f>IFERROR(VLOOKUP(B25,A$273:D$331,4,FALSE),"")</f>
        <v/>
      </c>
      <c r="P25" s="72" t="str">
        <f>IFERROR(VLOOKUP(E25,A$334:B$334,2,FALSE),"")</f>
        <v/>
      </c>
      <c r="Q25" s="72" t="str">
        <f>IFERROR(VLOOKUP(H25,A$335:B$336,2,FALSE),"")</f>
        <v/>
      </c>
    </row>
    <row r="26" spans="1:21" ht="17.25" customHeight="1" x14ac:dyDescent="0.5">
      <c r="A26" s="54">
        <f t="shared" si="0"/>
        <v>15</v>
      </c>
      <c r="B26" s="70"/>
      <c r="C26" s="71" t="str">
        <f>IFERROR(VLOOKUP(B26,A$273:D$331,2,FALSE),"")</f>
        <v/>
      </c>
      <c r="D26" s="71" t="str">
        <f>IFERROR(VLOOKUP(B26,A$273:D$331,3,FALSE),"")</f>
        <v/>
      </c>
      <c r="E26" s="70"/>
      <c r="F26" s="70"/>
      <c r="G26" s="70"/>
      <c r="H26" s="70"/>
      <c r="I26" s="74"/>
      <c r="J26" s="70"/>
      <c r="K26" s="70"/>
      <c r="L26" s="70"/>
      <c r="M26" s="391">
        <f t="shared" si="2"/>
        <v>0</v>
      </c>
      <c r="N26" s="70"/>
      <c r="O26" s="72" t="str">
        <f>IFERROR(VLOOKUP(B26,A$273:D$331,4,FALSE),"")</f>
        <v/>
      </c>
      <c r="P26" s="72" t="str">
        <f>IFERROR(VLOOKUP(E26,A$334:B$334,2,FALSE),"")</f>
        <v/>
      </c>
      <c r="Q26" s="72" t="str">
        <f>IFERROR(VLOOKUP(H26,A$335:B$336,2,FALSE),"")</f>
        <v/>
      </c>
    </row>
    <row r="27" spans="1:21" ht="17.25" customHeight="1" x14ac:dyDescent="0.5">
      <c r="A27" s="54">
        <f t="shared" si="0"/>
        <v>16</v>
      </c>
      <c r="B27" s="70"/>
      <c r="C27" s="71" t="str">
        <f>IFERROR(VLOOKUP(B27,A$273:D$331,2,FALSE),"")</f>
        <v/>
      </c>
      <c r="D27" s="71" t="str">
        <f>IFERROR(VLOOKUP(B27,A$273:D$331,3,FALSE),"")</f>
        <v/>
      </c>
      <c r="E27" s="70"/>
      <c r="F27" s="70"/>
      <c r="G27" s="70"/>
      <c r="H27" s="70"/>
      <c r="I27" s="74"/>
      <c r="J27" s="70"/>
      <c r="K27" s="70"/>
      <c r="L27" s="70"/>
      <c r="M27" s="391">
        <f t="shared" si="2"/>
        <v>0</v>
      </c>
      <c r="N27" s="70"/>
      <c r="O27" s="72" t="str">
        <f>IFERROR(VLOOKUP(B27,A$273:D$331,4,FALSE),"")</f>
        <v/>
      </c>
      <c r="P27" s="72" t="str">
        <f>IFERROR(VLOOKUP(E27,A$334:B$334,2,FALSE),"")</f>
        <v/>
      </c>
      <c r="Q27" s="72" t="str">
        <f>IFERROR(VLOOKUP(H27,A$335:B$336,2,FALSE),"")</f>
        <v/>
      </c>
    </row>
    <row r="28" spans="1:21" ht="17.25" customHeight="1" x14ac:dyDescent="0.5">
      <c r="A28" s="54">
        <f t="shared" si="0"/>
        <v>17</v>
      </c>
      <c r="B28" s="70"/>
      <c r="C28" s="71" t="str">
        <f>IFERROR(VLOOKUP(B28,A$273:D$331,2,FALSE),"")</f>
        <v/>
      </c>
      <c r="D28" s="71" t="str">
        <f>IFERROR(VLOOKUP(B28,A$273:D$331,3,FALSE),"")</f>
        <v/>
      </c>
      <c r="E28" s="70"/>
      <c r="F28" s="70"/>
      <c r="G28" s="70"/>
      <c r="H28" s="70"/>
      <c r="I28" s="74"/>
      <c r="J28" s="70"/>
      <c r="K28" s="70"/>
      <c r="L28" s="70"/>
      <c r="M28" s="391">
        <f t="shared" si="2"/>
        <v>0</v>
      </c>
      <c r="N28" s="70"/>
      <c r="O28" s="72" t="str">
        <f>IFERROR(VLOOKUP(B28,A$273:D$331,4,FALSE),"")</f>
        <v/>
      </c>
      <c r="P28" s="72" t="str">
        <f>IFERROR(VLOOKUP(E28,A$334:B$334,2,FALSE),"")</f>
        <v/>
      </c>
      <c r="Q28" s="72" t="str">
        <f>IFERROR(VLOOKUP(H28,A$335:B$336,2,FALSE),"")</f>
        <v/>
      </c>
    </row>
    <row r="29" spans="1:21" ht="17.25" customHeight="1" x14ac:dyDescent="0.5">
      <c r="A29" s="54">
        <f t="shared" si="0"/>
        <v>18</v>
      </c>
      <c r="B29" s="70"/>
      <c r="C29" s="71" t="str">
        <f>IFERROR(VLOOKUP(B29,A$273:D$331,2,FALSE),"")</f>
        <v/>
      </c>
      <c r="D29" s="71" t="str">
        <f>IFERROR(VLOOKUP(B29,A$273:D$331,3,FALSE),"")</f>
        <v/>
      </c>
      <c r="E29" s="70"/>
      <c r="F29" s="70"/>
      <c r="G29" s="70"/>
      <c r="H29" s="70"/>
      <c r="I29" s="74"/>
      <c r="J29" s="70"/>
      <c r="K29" s="70"/>
      <c r="L29" s="70"/>
      <c r="M29" s="391">
        <f t="shared" si="2"/>
        <v>0</v>
      </c>
      <c r="N29" s="70"/>
      <c r="O29" s="72" t="str">
        <f>IFERROR(VLOOKUP(B29,A$273:D$331,4,FALSE),"")</f>
        <v/>
      </c>
      <c r="P29" s="72" t="str">
        <f>IFERROR(VLOOKUP(E29,A$334:B$334,2,FALSE),"")</f>
        <v/>
      </c>
      <c r="Q29" s="72" t="str">
        <f>IFERROR(VLOOKUP(H29,A$335:B$336,2,FALSE),"")</f>
        <v/>
      </c>
    </row>
    <row r="30" spans="1:21" ht="17.25" customHeight="1" x14ac:dyDescent="0.5">
      <c r="A30" s="54">
        <f t="shared" si="0"/>
        <v>19</v>
      </c>
      <c r="B30" s="70"/>
      <c r="C30" s="71" t="str">
        <f>IFERROR(VLOOKUP(B30,A$273:D$331,2,FALSE),"")</f>
        <v/>
      </c>
      <c r="D30" s="71" t="str">
        <f>IFERROR(VLOOKUP(B30,A$273:D$331,3,FALSE),"")</f>
        <v/>
      </c>
      <c r="E30" s="70"/>
      <c r="F30" s="70"/>
      <c r="G30" s="70"/>
      <c r="H30" s="70"/>
      <c r="I30" s="74"/>
      <c r="J30" s="70"/>
      <c r="K30" s="70"/>
      <c r="L30" s="70"/>
      <c r="M30" s="391">
        <f t="shared" si="2"/>
        <v>0</v>
      </c>
      <c r="N30" s="70"/>
      <c r="O30" s="72" t="str">
        <f>IFERROR(VLOOKUP(B30,A$273:D$331,4,FALSE),"")</f>
        <v/>
      </c>
      <c r="P30" s="72" t="str">
        <f>IFERROR(VLOOKUP(E30,A$334:B$334,2,FALSE),"")</f>
        <v/>
      </c>
      <c r="Q30" s="72" t="str">
        <f>IFERROR(VLOOKUP(H30,A$335:B$336,2,FALSE),"")</f>
        <v/>
      </c>
    </row>
    <row r="31" spans="1:21" ht="17.25" customHeight="1" x14ac:dyDescent="0.5">
      <c r="A31" s="54">
        <f t="shared" si="0"/>
        <v>20</v>
      </c>
      <c r="B31" s="70"/>
      <c r="C31" s="71" t="str">
        <f>IFERROR(VLOOKUP(B31,A$273:D$331,2,FALSE),"")</f>
        <v/>
      </c>
      <c r="D31" s="71" t="str">
        <f>IFERROR(VLOOKUP(B31,A$273:D$331,3,FALSE),"")</f>
        <v/>
      </c>
      <c r="E31" s="70"/>
      <c r="F31" s="70"/>
      <c r="G31" s="70"/>
      <c r="H31" s="70"/>
      <c r="I31" s="74"/>
      <c r="J31" s="70"/>
      <c r="K31" s="70"/>
      <c r="L31" s="70"/>
      <c r="M31" s="391">
        <f t="shared" si="2"/>
        <v>0</v>
      </c>
      <c r="N31" s="70"/>
      <c r="O31" s="72" t="str">
        <f>IFERROR(VLOOKUP(B31,A$273:D$331,4,FALSE),"")</f>
        <v/>
      </c>
      <c r="P31" s="72" t="str">
        <f>IFERROR(VLOOKUP(E31,A$334:B$334,2,FALSE),"")</f>
        <v/>
      </c>
      <c r="Q31" s="72" t="str">
        <f>IFERROR(VLOOKUP(H31,A$335:B$336,2,FALSE),"")</f>
        <v/>
      </c>
    </row>
    <row r="32" spans="1:21" ht="17.25" customHeight="1" x14ac:dyDescent="0.5">
      <c r="A32" s="54">
        <f t="shared" si="0"/>
        <v>21</v>
      </c>
      <c r="B32" s="70"/>
      <c r="C32" s="71" t="str">
        <f>IFERROR(VLOOKUP(B32,A$273:D$331,2,FALSE),"")</f>
        <v/>
      </c>
      <c r="D32" s="71" t="str">
        <f>IFERROR(VLOOKUP(B32,A$273:D$331,3,FALSE),"")</f>
        <v/>
      </c>
      <c r="E32" s="70"/>
      <c r="F32" s="70"/>
      <c r="G32" s="70"/>
      <c r="H32" s="70"/>
      <c r="I32" s="74"/>
      <c r="J32" s="70"/>
      <c r="K32" s="70"/>
      <c r="L32" s="70"/>
      <c r="M32" s="391">
        <f t="shared" si="2"/>
        <v>0</v>
      </c>
      <c r="N32" s="70"/>
      <c r="O32" s="72" t="str">
        <f>IFERROR(VLOOKUP(B32,A$273:D$331,4,FALSE),"")</f>
        <v/>
      </c>
      <c r="P32" s="72" t="str">
        <f>IFERROR(VLOOKUP(E32,A$334:B$334,2,FALSE),"")</f>
        <v/>
      </c>
      <c r="Q32" s="72" t="str">
        <f>IFERROR(VLOOKUP(H32,A$335:B$336,2,FALSE),"")</f>
        <v/>
      </c>
    </row>
    <row r="33" spans="1:17" ht="17.25" customHeight="1" x14ac:dyDescent="0.5">
      <c r="A33" s="54">
        <f t="shared" si="0"/>
        <v>22</v>
      </c>
      <c r="B33" s="70"/>
      <c r="C33" s="71" t="str">
        <f>IFERROR(VLOOKUP(B33,A$273:D$331,2,FALSE),"")</f>
        <v/>
      </c>
      <c r="D33" s="71" t="str">
        <f>IFERROR(VLOOKUP(B33,A$273:D$331,3,FALSE),"")</f>
        <v/>
      </c>
      <c r="E33" s="70"/>
      <c r="F33" s="70"/>
      <c r="G33" s="70"/>
      <c r="H33" s="70"/>
      <c r="I33" s="74"/>
      <c r="J33" s="70"/>
      <c r="K33" s="70"/>
      <c r="L33" s="70"/>
      <c r="M33" s="391">
        <f t="shared" si="2"/>
        <v>0</v>
      </c>
      <c r="N33" s="70"/>
      <c r="O33" s="72" t="str">
        <f>IFERROR(VLOOKUP(B33,A$273:D$331,4,FALSE),"")</f>
        <v/>
      </c>
      <c r="P33" s="72" t="str">
        <f>IFERROR(VLOOKUP(E33,A$334:B$334,2,FALSE),"")</f>
        <v/>
      </c>
      <c r="Q33" s="72" t="str">
        <f>IFERROR(VLOOKUP(H33,A$335:B$336,2,FALSE),"")</f>
        <v/>
      </c>
    </row>
    <row r="34" spans="1:17" ht="17.25" customHeight="1" x14ac:dyDescent="0.5">
      <c r="A34" s="54">
        <f t="shared" si="0"/>
        <v>23</v>
      </c>
      <c r="B34" s="70"/>
      <c r="C34" s="71" t="str">
        <f>IFERROR(VLOOKUP(B34,A$273:D$331,2,FALSE),"")</f>
        <v/>
      </c>
      <c r="D34" s="71" t="str">
        <f>IFERROR(VLOOKUP(B34,A$273:D$331,3,FALSE),"")</f>
        <v/>
      </c>
      <c r="E34" s="70"/>
      <c r="F34" s="70"/>
      <c r="G34" s="70"/>
      <c r="H34" s="70"/>
      <c r="I34" s="74"/>
      <c r="J34" s="70"/>
      <c r="K34" s="70"/>
      <c r="L34" s="70"/>
      <c r="M34" s="391">
        <f t="shared" si="2"/>
        <v>0</v>
      </c>
      <c r="N34" s="70"/>
      <c r="O34" s="72" t="str">
        <f>IFERROR(VLOOKUP(B34,A$273:D$331,4,FALSE),"")</f>
        <v/>
      </c>
      <c r="P34" s="72" t="str">
        <f>IFERROR(VLOOKUP(E34,A$334:B$334,2,FALSE),"")</f>
        <v/>
      </c>
      <c r="Q34" s="72" t="str">
        <f>IFERROR(VLOOKUP(H34,A$335:B$336,2,FALSE),"")</f>
        <v/>
      </c>
    </row>
    <row r="35" spans="1:17" ht="17.25" customHeight="1" x14ac:dyDescent="0.5">
      <c r="A35" s="54">
        <f t="shared" si="0"/>
        <v>24</v>
      </c>
      <c r="B35" s="70"/>
      <c r="C35" s="71" t="str">
        <f>IFERROR(VLOOKUP(B35,A$273:D$331,2,FALSE),"")</f>
        <v/>
      </c>
      <c r="D35" s="71" t="str">
        <f>IFERROR(VLOOKUP(B35,A$273:D$331,3,FALSE),"")</f>
        <v/>
      </c>
      <c r="E35" s="70"/>
      <c r="F35" s="70"/>
      <c r="G35" s="70"/>
      <c r="H35" s="70"/>
      <c r="I35" s="74"/>
      <c r="J35" s="70"/>
      <c r="K35" s="70"/>
      <c r="L35" s="70"/>
      <c r="M35" s="391">
        <f t="shared" si="2"/>
        <v>0</v>
      </c>
      <c r="N35" s="70"/>
      <c r="O35" s="72" t="str">
        <f>IFERROR(VLOOKUP(B35,A$273:D$331,4,FALSE),"")</f>
        <v/>
      </c>
      <c r="P35" s="72" t="str">
        <f>IFERROR(VLOOKUP(E35,A$334:B$334,2,FALSE),"")</f>
        <v/>
      </c>
      <c r="Q35" s="72" t="str">
        <f>IFERROR(VLOOKUP(H35,A$335:B$336,2,FALSE),"")</f>
        <v/>
      </c>
    </row>
    <row r="36" spans="1:17" ht="17.25" customHeight="1" x14ac:dyDescent="0.5">
      <c r="A36" s="54">
        <f t="shared" si="0"/>
        <v>25</v>
      </c>
      <c r="B36" s="70"/>
      <c r="C36" s="71" t="str">
        <f>IFERROR(VLOOKUP(B36,A$273:D$331,2,FALSE),"")</f>
        <v/>
      </c>
      <c r="D36" s="71" t="str">
        <f>IFERROR(VLOOKUP(B36,A$273:D$331,3,FALSE),"")</f>
        <v/>
      </c>
      <c r="E36" s="70"/>
      <c r="F36" s="70"/>
      <c r="G36" s="70"/>
      <c r="H36" s="70"/>
      <c r="I36" s="74"/>
      <c r="J36" s="70"/>
      <c r="K36" s="70"/>
      <c r="L36" s="70"/>
      <c r="M36" s="391">
        <f t="shared" si="2"/>
        <v>0</v>
      </c>
      <c r="N36" s="70"/>
      <c r="O36" s="72" t="str">
        <f>IFERROR(VLOOKUP(B36,A$273:D$331,4,FALSE),"")</f>
        <v/>
      </c>
      <c r="P36" s="72" t="str">
        <f>IFERROR(VLOOKUP(E36,A$334:B$334,2,FALSE),"")</f>
        <v/>
      </c>
      <c r="Q36" s="72" t="str">
        <f>IFERROR(VLOOKUP(H36,A$335:B$336,2,FALSE),"")</f>
        <v/>
      </c>
    </row>
    <row r="37" spans="1:17" ht="17.25" customHeight="1" x14ac:dyDescent="0.5">
      <c r="A37" s="54">
        <f t="shared" si="0"/>
        <v>26</v>
      </c>
      <c r="B37" s="70"/>
      <c r="C37" s="71" t="str">
        <f>IFERROR(VLOOKUP(B37,A$273:D$331,2,FALSE),"")</f>
        <v/>
      </c>
      <c r="D37" s="71" t="str">
        <f>IFERROR(VLOOKUP(B37,A$273:D$331,3,FALSE),"")</f>
        <v/>
      </c>
      <c r="E37" s="70"/>
      <c r="F37" s="70"/>
      <c r="G37" s="70"/>
      <c r="H37" s="70"/>
      <c r="I37" s="74"/>
      <c r="J37" s="70"/>
      <c r="K37" s="70"/>
      <c r="L37" s="70"/>
      <c r="M37" s="391">
        <f t="shared" si="2"/>
        <v>0</v>
      </c>
      <c r="N37" s="70"/>
      <c r="O37" s="72" t="str">
        <f>IFERROR(VLOOKUP(B37,A$273:D$331,4,FALSE),"")</f>
        <v/>
      </c>
      <c r="P37" s="72" t="str">
        <f>IFERROR(VLOOKUP(E37,A$334:B$334,2,FALSE),"")</f>
        <v/>
      </c>
      <c r="Q37" s="72" t="str">
        <f>IFERROR(VLOOKUP(H37,A$335:B$336,2,FALSE),"")</f>
        <v/>
      </c>
    </row>
    <row r="38" spans="1:17" ht="17.25" customHeight="1" x14ac:dyDescent="0.5">
      <c r="A38" s="54">
        <f t="shared" si="0"/>
        <v>27</v>
      </c>
      <c r="B38" s="70"/>
      <c r="C38" s="71" t="str">
        <f>IFERROR(VLOOKUP(B38,A$273:D$331,2,FALSE),"")</f>
        <v/>
      </c>
      <c r="D38" s="71" t="str">
        <f>IFERROR(VLOOKUP(B38,A$273:D$331,3,FALSE),"")</f>
        <v/>
      </c>
      <c r="E38" s="70"/>
      <c r="F38" s="70"/>
      <c r="G38" s="70"/>
      <c r="H38" s="70"/>
      <c r="I38" s="74"/>
      <c r="J38" s="70"/>
      <c r="K38" s="70"/>
      <c r="L38" s="70"/>
      <c r="M38" s="391">
        <f t="shared" si="2"/>
        <v>0</v>
      </c>
      <c r="N38" s="70"/>
      <c r="O38" s="72" t="str">
        <f>IFERROR(VLOOKUP(B38,A$273:D$331,4,FALSE),"")</f>
        <v/>
      </c>
      <c r="P38" s="72" t="str">
        <f>IFERROR(VLOOKUP(E38,A$334:B$334,2,FALSE),"")</f>
        <v/>
      </c>
      <c r="Q38" s="72" t="str">
        <f>IFERROR(VLOOKUP(H38,A$335:B$336,2,FALSE),"")</f>
        <v/>
      </c>
    </row>
    <row r="39" spans="1:17" ht="17.25" customHeight="1" x14ac:dyDescent="0.5">
      <c r="A39" s="54">
        <f t="shared" si="0"/>
        <v>28</v>
      </c>
      <c r="B39" s="70"/>
      <c r="C39" s="71" t="str">
        <f>IFERROR(VLOOKUP(B39,A$273:D$331,2,FALSE),"")</f>
        <v/>
      </c>
      <c r="D39" s="71" t="str">
        <f>IFERROR(VLOOKUP(B39,A$273:D$331,3,FALSE),"")</f>
        <v/>
      </c>
      <c r="E39" s="70"/>
      <c r="F39" s="70"/>
      <c r="G39" s="70"/>
      <c r="H39" s="70"/>
      <c r="I39" s="74"/>
      <c r="J39" s="70"/>
      <c r="K39" s="70"/>
      <c r="L39" s="70"/>
      <c r="M39" s="391">
        <f t="shared" si="2"/>
        <v>0</v>
      </c>
      <c r="N39" s="70"/>
      <c r="O39" s="72" t="str">
        <f>IFERROR(VLOOKUP(B39,A$273:D$331,4,FALSE),"")</f>
        <v/>
      </c>
      <c r="P39" s="72" t="str">
        <f>IFERROR(VLOOKUP(E39,A$334:B$334,2,FALSE),"")</f>
        <v/>
      </c>
      <c r="Q39" s="72" t="str">
        <f>IFERROR(VLOOKUP(H39,A$335:B$336,2,FALSE),"")</f>
        <v/>
      </c>
    </row>
    <row r="40" spans="1:17" ht="17.25" customHeight="1" x14ac:dyDescent="0.5">
      <c r="A40" s="54">
        <f t="shared" si="0"/>
        <v>29</v>
      </c>
      <c r="B40" s="70"/>
      <c r="C40" s="71" t="str">
        <f>IFERROR(VLOOKUP(B40,A$273:D$331,2,FALSE),"")</f>
        <v/>
      </c>
      <c r="D40" s="71" t="str">
        <f>IFERROR(VLOOKUP(B40,A$273:D$331,3,FALSE),"")</f>
        <v/>
      </c>
      <c r="E40" s="70"/>
      <c r="F40" s="70"/>
      <c r="G40" s="70"/>
      <c r="H40" s="70"/>
      <c r="I40" s="74"/>
      <c r="J40" s="70"/>
      <c r="K40" s="70"/>
      <c r="L40" s="70"/>
      <c r="M40" s="391">
        <f t="shared" si="2"/>
        <v>0</v>
      </c>
      <c r="N40" s="70"/>
      <c r="O40" s="72" t="str">
        <f>IFERROR(VLOOKUP(B40,A$273:D$331,4,FALSE),"")</f>
        <v/>
      </c>
      <c r="P40" s="72" t="str">
        <f>IFERROR(VLOOKUP(E40,A$334:B$334,2,FALSE),"")</f>
        <v/>
      </c>
      <c r="Q40" s="72" t="str">
        <f>IFERROR(VLOOKUP(H40,A$335:B$336,2,FALSE),"")</f>
        <v/>
      </c>
    </row>
    <row r="41" spans="1:17" ht="17.25" customHeight="1" x14ac:dyDescent="0.5">
      <c r="A41" s="54">
        <f t="shared" si="0"/>
        <v>30</v>
      </c>
      <c r="B41" s="70"/>
      <c r="C41" s="71" t="str">
        <f>IFERROR(VLOOKUP(B41,A$273:D$331,2,FALSE),"")</f>
        <v/>
      </c>
      <c r="D41" s="71" t="str">
        <f>IFERROR(VLOOKUP(B41,A$273:D$331,3,FALSE),"")</f>
        <v/>
      </c>
      <c r="E41" s="70"/>
      <c r="F41" s="70"/>
      <c r="G41" s="70"/>
      <c r="H41" s="70"/>
      <c r="I41" s="74"/>
      <c r="J41" s="70"/>
      <c r="K41" s="70"/>
      <c r="L41" s="70"/>
      <c r="M41" s="391">
        <f t="shared" si="2"/>
        <v>0</v>
      </c>
      <c r="N41" s="70"/>
      <c r="O41" s="72" t="str">
        <f>IFERROR(VLOOKUP(B41,A$273:D$331,4,FALSE),"")</f>
        <v/>
      </c>
      <c r="P41" s="72" t="str">
        <f>IFERROR(VLOOKUP(E41,A$334:B$334,2,FALSE),"")</f>
        <v/>
      </c>
      <c r="Q41" s="72" t="str">
        <f>IFERROR(VLOOKUP(H41,A$335:B$336,2,FALSE),"")</f>
        <v/>
      </c>
    </row>
    <row r="42" spans="1:17" ht="17.25" customHeight="1" x14ac:dyDescent="0.5">
      <c r="A42" s="54">
        <f t="shared" si="0"/>
        <v>31</v>
      </c>
      <c r="B42" s="70"/>
      <c r="C42" s="71" t="str">
        <f>IFERROR(VLOOKUP(B42,A$273:D$331,2,FALSE),"")</f>
        <v/>
      </c>
      <c r="D42" s="71" t="str">
        <f>IFERROR(VLOOKUP(B42,A$273:D$331,3,FALSE),"")</f>
        <v/>
      </c>
      <c r="E42" s="70"/>
      <c r="F42" s="70"/>
      <c r="G42" s="70"/>
      <c r="H42" s="70"/>
      <c r="I42" s="74"/>
      <c r="J42" s="70"/>
      <c r="K42" s="70"/>
      <c r="L42" s="70"/>
      <c r="M42" s="391">
        <f t="shared" si="2"/>
        <v>0</v>
      </c>
      <c r="N42" s="70"/>
      <c r="O42" s="72" t="str">
        <f>IFERROR(VLOOKUP(B42,A$273:D$331,4,FALSE),"")</f>
        <v/>
      </c>
      <c r="P42" s="72" t="str">
        <f>IFERROR(VLOOKUP(E42,A$334:B$334,2,FALSE),"")</f>
        <v/>
      </c>
      <c r="Q42" s="72" t="str">
        <f>IFERROR(VLOOKUP(H42,A$335:B$336,2,FALSE),"")</f>
        <v/>
      </c>
    </row>
    <row r="43" spans="1:17" ht="17.25" customHeight="1" x14ac:dyDescent="0.5">
      <c r="A43" s="54">
        <f t="shared" si="0"/>
        <v>32</v>
      </c>
      <c r="B43" s="70"/>
      <c r="C43" s="71" t="str">
        <f>IFERROR(VLOOKUP(B43,A$273:D$331,2,FALSE),"")</f>
        <v/>
      </c>
      <c r="D43" s="71" t="str">
        <f>IFERROR(VLOOKUP(B43,A$273:D$331,3,FALSE),"")</f>
        <v/>
      </c>
      <c r="E43" s="70"/>
      <c r="F43" s="70"/>
      <c r="G43" s="70"/>
      <c r="H43" s="70"/>
      <c r="I43" s="74"/>
      <c r="J43" s="70"/>
      <c r="K43" s="70"/>
      <c r="L43" s="70"/>
      <c r="M43" s="391">
        <f t="shared" si="2"/>
        <v>0</v>
      </c>
      <c r="N43" s="70"/>
      <c r="O43" s="72" t="str">
        <f>IFERROR(VLOOKUP(B43,A$273:D$331,4,FALSE),"")</f>
        <v/>
      </c>
      <c r="P43" s="72" t="str">
        <f>IFERROR(VLOOKUP(E43,A$334:B$334,2,FALSE),"")</f>
        <v/>
      </c>
      <c r="Q43" s="72" t="str">
        <f>IFERROR(VLOOKUP(H43,A$335:B$336,2,FALSE),"")</f>
        <v/>
      </c>
    </row>
    <row r="44" spans="1:17" ht="17.25" customHeight="1" x14ac:dyDescent="0.5">
      <c r="A44" s="54">
        <f t="shared" si="0"/>
        <v>33</v>
      </c>
      <c r="B44" s="70"/>
      <c r="C44" s="71" t="str">
        <f>IFERROR(VLOOKUP(B44,A$273:D$331,2,FALSE),"")</f>
        <v/>
      </c>
      <c r="D44" s="71" t="str">
        <f>IFERROR(VLOOKUP(B44,A$273:D$331,3,FALSE),"")</f>
        <v/>
      </c>
      <c r="E44" s="70"/>
      <c r="F44" s="70"/>
      <c r="G44" s="70"/>
      <c r="H44" s="70"/>
      <c r="I44" s="74"/>
      <c r="J44" s="70"/>
      <c r="K44" s="70"/>
      <c r="L44" s="70"/>
      <c r="M44" s="391">
        <f t="shared" si="2"/>
        <v>0</v>
      </c>
      <c r="N44" s="70"/>
      <c r="O44" s="72" t="str">
        <f>IFERROR(VLOOKUP(B44,A$273:D$331,4,FALSE),"")</f>
        <v/>
      </c>
      <c r="P44" s="72" t="str">
        <f>IFERROR(VLOOKUP(E44,A$334:B$334,2,FALSE),"")</f>
        <v/>
      </c>
      <c r="Q44" s="72" t="str">
        <f>IFERROR(VLOOKUP(H44,A$335:B$336,2,FALSE),"")</f>
        <v/>
      </c>
    </row>
    <row r="45" spans="1:17" ht="17.25" customHeight="1" x14ac:dyDescent="0.5">
      <c r="A45" s="54">
        <f t="shared" si="0"/>
        <v>34</v>
      </c>
      <c r="B45" s="70"/>
      <c r="C45" s="71" t="str">
        <f>IFERROR(VLOOKUP(B45,A$273:D$331,2,FALSE),"")</f>
        <v/>
      </c>
      <c r="D45" s="71" t="str">
        <f>IFERROR(VLOOKUP(B45,A$273:D$331,3,FALSE),"")</f>
        <v/>
      </c>
      <c r="E45" s="70"/>
      <c r="F45" s="70"/>
      <c r="G45" s="70"/>
      <c r="H45" s="70"/>
      <c r="I45" s="74"/>
      <c r="J45" s="70"/>
      <c r="K45" s="70"/>
      <c r="L45" s="70"/>
      <c r="M45" s="391">
        <f t="shared" si="2"/>
        <v>0</v>
      </c>
      <c r="N45" s="70"/>
      <c r="O45" s="72" t="str">
        <f>IFERROR(VLOOKUP(B45,A$273:D$331,4,FALSE),"")</f>
        <v/>
      </c>
      <c r="P45" s="72" t="str">
        <f>IFERROR(VLOOKUP(E45,A$334:B$334,2,FALSE),"")</f>
        <v/>
      </c>
      <c r="Q45" s="72" t="str">
        <f>IFERROR(VLOOKUP(H45,A$335:B$336,2,FALSE),"")</f>
        <v/>
      </c>
    </row>
    <row r="46" spans="1:17" ht="17.25" customHeight="1" x14ac:dyDescent="0.5">
      <c r="A46" s="54">
        <f t="shared" si="0"/>
        <v>35</v>
      </c>
      <c r="B46" s="70"/>
      <c r="C46" s="71" t="str">
        <f>IFERROR(VLOOKUP(B46,A$273:D$331,2,FALSE),"")</f>
        <v/>
      </c>
      <c r="D46" s="71" t="str">
        <f>IFERROR(VLOOKUP(B46,A$273:D$331,3,FALSE),"")</f>
        <v/>
      </c>
      <c r="E46" s="70"/>
      <c r="F46" s="70"/>
      <c r="G46" s="70"/>
      <c r="H46" s="70"/>
      <c r="I46" s="74"/>
      <c r="J46" s="70"/>
      <c r="K46" s="70"/>
      <c r="L46" s="70"/>
      <c r="M46" s="391">
        <f t="shared" si="2"/>
        <v>0</v>
      </c>
      <c r="N46" s="70"/>
      <c r="O46" s="72" t="str">
        <f>IFERROR(VLOOKUP(B46,A$273:D$331,4,FALSE),"")</f>
        <v/>
      </c>
      <c r="P46" s="72" t="str">
        <f>IFERROR(VLOOKUP(E46,A$334:B$334,2,FALSE),"")</f>
        <v/>
      </c>
      <c r="Q46" s="72" t="str">
        <f>IFERROR(VLOOKUP(H46,A$335:B$336,2,FALSE),"")</f>
        <v/>
      </c>
    </row>
    <row r="47" spans="1:17" ht="17.25" customHeight="1" x14ac:dyDescent="0.5">
      <c r="A47" s="54">
        <f t="shared" si="0"/>
        <v>36</v>
      </c>
      <c r="B47" s="70"/>
      <c r="C47" s="71" t="str">
        <f>IFERROR(VLOOKUP(B47,A$273:D$331,2,FALSE),"")</f>
        <v/>
      </c>
      <c r="D47" s="71" t="str">
        <f>IFERROR(VLOOKUP(B47,A$273:D$331,3,FALSE),"")</f>
        <v/>
      </c>
      <c r="E47" s="70"/>
      <c r="F47" s="70"/>
      <c r="G47" s="70"/>
      <c r="H47" s="70"/>
      <c r="I47" s="74"/>
      <c r="J47" s="70"/>
      <c r="K47" s="70"/>
      <c r="L47" s="70"/>
      <c r="M47" s="391">
        <f t="shared" si="2"/>
        <v>0</v>
      </c>
      <c r="N47" s="70"/>
      <c r="O47" s="72" t="str">
        <f>IFERROR(VLOOKUP(B47,A$273:D$331,4,FALSE),"")</f>
        <v/>
      </c>
      <c r="P47" s="72" t="str">
        <f>IFERROR(VLOOKUP(E47,A$334:B$334,2,FALSE),"")</f>
        <v/>
      </c>
      <c r="Q47" s="72" t="str">
        <f>IFERROR(VLOOKUP(H47,A$335:B$336,2,FALSE),"")</f>
        <v/>
      </c>
    </row>
    <row r="48" spans="1:17" ht="17.25" customHeight="1" x14ac:dyDescent="0.5">
      <c r="A48" s="54">
        <f t="shared" si="0"/>
        <v>37</v>
      </c>
      <c r="B48" s="70"/>
      <c r="C48" s="71" t="str">
        <f>IFERROR(VLOOKUP(B48,A$273:D$331,2,FALSE),"")</f>
        <v/>
      </c>
      <c r="D48" s="71" t="str">
        <f>IFERROR(VLOOKUP(B48,A$273:D$331,3,FALSE),"")</f>
        <v/>
      </c>
      <c r="E48" s="70"/>
      <c r="F48" s="70"/>
      <c r="G48" s="70"/>
      <c r="H48" s="70"/>
      <c r="I48" s="74"/>
      <c r="J48" s="70"/>
      <c r="K48" s="70"/>
      <c r="L48" s="70"/>
      <c r="M48" s="391">
        <f t="shared" si="2"/>
        <v>0</v>
      </c>
      <c r="N48" s="70"/>
      <c r="O48" s="72" t="str">
        <f>IFERROR(VLOOKUP(B48,A$273:D$331,4,FALSE),"")</f>
        <v/>
      </c>
      <c r="P48" s="72" t="str">
        <f>IFERROR(VLOOKUP(E48,A$334:B$334,2,FALSE),"")</f>
        <v/>
      </c>
      <c r="Q48" s="72" t="str">
        <f>IFERROR(VLOOKUP(H48,A$335:B$336,2,FALSE),"")</f>
        <v/>
      </c>
    </row>
    <row r="49" spans="1:17" ht="17.25" customHeight="1" x14ac:dyDescent="0.5">
      <c r="A49" s="54">
        <f t="shared" si="0"/>
        <v>38</v>
      </c>
      <c r="B49" s="70"/>
      <c r="C49" s="71" t="str">
        <f>IFERROR(VLOOKUP(B49,A$273:D$331,2,FALSE),"")</f>
        <v/>
      </c>
      <c r="D49" s="71" t="str">
        <f>IFERROR(VLOOKUP(B49,A$273:D$331,3,FALSE),"")</f>
        <v/>
      </c>
      <c r="E49" s="70"/>
      <c r="F49" s="70"/>
      <c r="G49" s="70"/>
      <c r="H49" s="70"/>
      <c r="I49" s="74"/>
      <c r="J49" s="70"/>
      <c r="K49" s="70"/>
      <c r="L49" s="70"/>
      <c r="M49" s="391">
        <f t="shared" si="2"/>
        <v>0</v>
      </c>
      <c r="N49" s="70"/>
      <c r="O49" s="72" t="str">
        <f>IFERROR(VLOOKUP(B49,A$273:D$331,4,FALSE),"")</f>
        <v/>
      </c>
      <c r="P49" s="72" t="str">
        <f>IFERROR(VLOOKUP(E49,A$334:B$334,2,FALSE),"")</f>
        <v/>
      </c>
      <c r="Q49" s="72" t="str">
        <f>IFERROR(VLOOKUP(H49,A$335:B$336,2,FALSE),"")</f>
        <v/>
      </c>
    </row>
    <row r="50" spans="1:17" ht="17.25" customHeight="1" x14ac:dyDescent="0.5">
      <c r="A50" s="54">
        <f t="shared" si="0"/>
        <v>39</v>
      </c>
      <c r="B50" s="70"/>
      <c r="C50" s="71" t="str">
        <f>IFERROR(VLOOKUP(B50,A$273:D$331,2,FALSE),"")</f>
        <v/>
      </c>
      <c r="D50" s="71" t="str">
        <f>IFERROR(VLOOKUP(B50,A$273:D$331,3,FALSE),"")</f>
        <v/>
      </c>
      <c r="E50" s="70"/>
      <c r="F50" s="70"/>
      <c r="G50" s="70"/>
      <c r="H50" s="70"/>
      <c r="I50" s="74"/>
      <c r="J50" s="70"/>
      <c r="K50" s="70"/>
      <c r="L50" s="70"/>
      <c r="M50" s="391">
        <f t="shared" si="2"/>
        <v>0</v>
      </c>
      <c r="N50" s="70"/>
      <c r="O50" s="72" t="str">
        <f>IFERROR(VLOOKUP(B50,A$273:D$331,4,FALSE),"")</f>
        <v/>
      </c>
      <c r="P50" s="72" t="str">
        <f>IFERROR(VLOOKUP(E50,A$334:B$334,2,FALSE),"")</f>
        <v/>
      </c>
      <c r="Q50" s="72" t="str">
        <f>IFERROR(VLOOKUP(H50,A$335:B$336,2,FALSE),"")</f>
        <v/>
      </c>
    </row>
    <row r="51" spans="1:17" ht="17.25" customHeight="1" x14ac:dyDescent="0.5">
      <c r="A51" s="54">
        <f t="shared" si="0"/>
        <v>40</v>
      </c>
      <c r="B51" s="70"/>
      <c r="C51" s="71" t="str">
        <f>IFERROR(VLOOKUP(B51,A$273:D$331,2,FALSE),"")</f>
        <v/>
      </c>
      <c r="D51" s="71" t="str">
        <f>IFERROR(VLOOKUP(B51,A$273:D$331,3,FALSE),"")</f>
        <v/>
      </c>
      <c r="E51" s="70"/>
      <c r="F51" s="70"/>
      <c r="G51" s="70"/>
      <c r="H51" s="70"/>
      <c r="I51" s="74"/>
      <c r="J51" s="70"/>
      <c r="K51" s="70"/>
      <c r="L51" s="70"/>
      <c r="M51" s="391">
        <f t="shared" si="2"/>
        <v>0</v>
      </c>
      <c r="N51" s="70"/>
      <c r="O51" s="72" t="str">
        <f>IFERROR(VLOOKUP(B51,A$273:D$331,4,FALSE),"")</f>
        <v/>
      </c>
      <c r="P51" s="72" t="str">
        <f>IFERROR(VLOOKUP(E51,A$334:B$334,2,FALSE),"")</f>
        <v/>
      </c>
      <c r="Q51" s="72" t="str">
        <f>IFERROR(VLOOKUP(H51,A$335:B$336,2,FALSE),"")</f>
        <v/>
      </c>
    </row>
    <row r="52" spans="1:17" ht="17.25" customHeight="1" x14ac:dyDescent="0.5">
      <c r="A52" s="54">
        <f t="shared" si="0"/>
        <v>41</v>
      </c>
      <c r="B52" s="70"/>
      <c r="C52" s="71" t="str">
        <f>IFERROR(VLOOKUP(B52,A$273:D$331,2,FALSE),"")</f>
        <v/>
      </c>
      <c r="D52" s="71" t="str">
        <f>IFERROR(VLOOKUP(B52,A$273:D$331,3,FALSE),"")</f>
        <v/>
      </c>
      <c r="E52" s="70"/>
      <c r="F52" s="70"/>
      <c r="G52" s="70"/>
      <c r="H52" s="70"/>
      <c r="I52" s="74"/>
      <c r="J52" s="70"/>
      <c r="K52" s="70"/>
      <c r="L52" s="70"/>
      <c r="M52" s="391">
        <f t="shared" si="2"/>
        <v>0</v>
      </c>
      <c r="N52" s="70"/>
      <c r="O52" s="72" t="str">
        <f>IFERROR(VLOOKUP(B52,A$273:D$331,4,FALSE),"")</f>
        <v/>
      </c>
      <c r="P52" s="72" t="str">
        <f>IFERROR(VLOOKUP(E52,A$334:B$334,2,FALSE),"")</f>
        <v/>
      </c>
      <c r="Q52" s="72" t="str">
        <f>IFERROR(VLOOKUP(H52,A$335:B$336,2,FALSE),"")</f>
        <v/>
      </c>
    </row>
    <row r="53" spans="1:17" ht="17.25" customHeight="1" x14ac:dyDescent="0.5">
      <c r="A53" s="54">
        <f t="shared" si="0"/>
        <v>42</v>
      </c>
      <c r="B53" s="70"/>
      <c r="C53" s="71" t="str">
        <f>IFERROR(VLOOKUP(B53,A$273:D$331,2,FALSE),"")</f>
        <v/>
      </c>
      <c r="D53" s="71" t="str">
        <f>IFERROR(VLOOKUP(B53,A$273:D$331,3,FALSE),"")</f>
        <v/>
      </c>
      <c r="E53" s="70"/>
      <c r="F53" s="70"/>
      <c r="G53" s="70"/>
      <c r="H53" s="70"/>
      <c r="I53" s="74"/>
      <c r="J53" s="70"/>
      <c r="K53" s="70"/>
      <c r="L53" s="70"/>
      <c r="M53" s="391">
        <f t="shared" si="2"/>
        <v>0</v>
      </c>
      <c r="N53" s="70"/>
      <c r="O53" s="72" t="str">
        <f>IFERROR(VLOOKUP(B53,A$273:D$331,4,FALSE),"")</f>
        <v/>
      </c>
      <c r="P53" s="72" t="str">
        <f>IFERROR(VLOOKUP(E53,A$334:B$334,2,FALSE),"")</f>
        <v/>
      </c>
      <c r="Q53" s="72" t="str">
        <f>IFERROR(VLOOKUP(H53,A$335:B$336,2,FALSE),"")</f>
        <v/>
      </c>
    </row>
    <row r="54" spans="1:17" ht="17.25" customHeight="1" x14ac:dyDescent="0.5">
      <c r="A54" s="54">
        <f t="shared" si="0"/>
        <v>43</v>
      </c>
      <c r="B54" s="70"/>
      <c r="C54" s="71" t="str">
        <f>IFERROR(VLOOKUP(B54,A$273:D$331,2,FALSE),"")</f>
        <v/>
      </c>
      <c r="D54" s="71" t="str">
        <f>IFERROR(VLOOKUP(B54,A$273:D$331,3,FALSE),"")</f>
        <v/>
      </c>
      <c r="E54" s="70"/>
      <c r="F54" s="70"/>
      <c r="G54" s="70"/>
      <c r="H54" s="70"/>
      <c r="I54" s="74"/>
      <c r="J54" s="70"/>
      <c r="K54" s="70"/>
      <c r="L54" s="70"/>
      <c r="M54" s="391">
        <f t="shared" si="2"/>
        <v>0</v>
      </c>
      <c r="N54" s="70"/>
      <c r="O54" s="72" t="str">
        <f>IFERROR(VLOOKUP(B54,A$273:D$331,4,FALSE),"")</f>
        <v/>
      </c>
      <c r="P54" s="72" t="str">
        <f>IFERROR(VLOOKUP(E54,A$334:B$334,2,FALSE),"")</f>
        <v/>
      </c>
      <c r="Q54" s="72" t="str">
        <f>IFERROR(VLOOKUP(H54,A$335:B$336,2,FALSE),"")</f>
        <v/>
      </c>
    </row>
    <row r="55" spans="1:17" ht="17.25" customHeight="1" x14ac:dyDescent="0.5">
      <c r="A55" s="54">
        <f t="shared" si="0"/>
        <v>44</v>
      </c>
      <c r="B55" s="70"/>
      <c r="C55" s="71" t="str">
        <f>IFERROR(VLOOKUP(B55,A$273:D$331,2,FALSE),"")</f>
        <v/>
      </c>
      <c r="D55" s="71" t="str">
        <f>IFERROR(VLOOKUP(B55,A$273:D$331,3,FALSE),"")</f>
        <v/>
      </c>
      <c r="E55" s="70"/>
      <c r="F55" s="70"/>
      <c r="G55" s="70"/>
      <c r="H55" s="70"/>
      <c r="I55" s="74"/>
      <c r="J55" s="70"/>
      <c r="K55" s="70"/>
      <c r="L55" s="70"/>
      <c r="M55" s="391">
        <f t="shared" si="2"/>
        <v>0</v>
      </c>
      <c r="N55" s="70"/>
      <c r="O55" s="72" t="str">
        <f>IFERROR(VLOOKUP(B55,A$273:D$331,4,FALSE),"")</f>
        <v/>
      </c>
      <c r="P55" s="72" t="str">
        <f>IFERROR(VLOOKUP(E55,A$334:B$334,2,FALSE),"")</f>
        <v/>
      </c>
      <c r="Q55" s="72" t="str">
        <f>IFERROR(VLOOKUP(H55,A$335:B$336,2,FALSE),"")</f>
        <v/>
      </c>
    </row>
    <row r="56" spans="1:17" ht="17.25" customHeight="1" x14ac:dyDescent="0.5">
      <c r="A56" s="54">
        <f t="shared" si="0"/>
        <v>45</v>
      </c>
      <c r="B56" s="70"/>
      <c r="C56" s="71" t="str">
        <f>IFERROR(VLOOKUP(B56,A$273:D$331,2,FALSE),"")</f>
        <v/>
      </c>
      <c r="D56" s="71" t="str">
        <f>IFERROR(VLOOKUP(B56,A$273:D$331,3,FALSE),"")</f>
        <v/>
      </c>
      <c r="E56" s="70"/>
      <c r="F56" s="70"/>
      <c r="G56" s="70"/>
      <c r="H56" s="70"/>
      <c r="I56" s="74"/>
      <c r="J56" s="70"/>
      <c r="K56" s="70"/>
      <c r="L56" s="70"/>
      <c r="M56" s="391">
        <f t="shared" si="2"/>
        <v>0</v>
      </c>
      <c r="N56" s="70"/>
      <c r="O56" s="72" t="str">
        <f>IFERROR(VLOOKUP(B56,A$273:D$331,4,FALSE),"")</f>
        <v/>
      </c>
      <c r="P56" s="72" t="str">
        <f>IFERROR(VLOOKUP(E56,A$334:B$334,2,FALSE),"")</f>
        <v/>
      </c>
      <c r="Q56" s="72" t="str">
        <f>IFERROR(VLOOKUP(H56,A$335:B$336,2,FALSE),"")</f>
        <v/>
      </c>
    </row>
    <row r="57" spans="1:17" ht="17.25" customHeight="1" x14ac:dyDescent="0.5">
      <c r="A57" s="54">
        <f t="shared" si="0"/>
        <v>46</v>
      </c>
      <c r="B57" s="70"/>
      <c r="C57" s="71" t="str">
        <f>IFERROR(VLOOKUP(B57,A$273:D$331,2,FALSE),"")</f>
        <v/>
      </c>
      <c r="D57" s="71" t="str">
        <f>IFERROR(VLOOKUP(B57,A$273:D$331,3,FALSE),"")</f>
        <v/>
      </c>
      <c r="E57" s="70"/>
      <c r="F57" s="70"/>
      <c r="G57" s="70"/>
      <c r="H57" s="70"/>
      <c r="I57" s="74"/>
      <c r="J57" s="70"/>
      <c r="K57" s="70"/>
      <c r="L57" s="70"/>
      <c r="M57" s="391">
        <f t="shared" si="2"/>
        <v>0</v>
      </c>
      <c r="N57" s="70"/>
      <c r="O57" s="72" t="str">
        <f>IFERROR(VLOOKUP(B57,A$273:D$331,4,FALSE),"")</f>
        <v/>
      </c>
      <c r="P57" s="72" t="str">
        <f>IFERROR(VLOOKUP(E57,A$334:B$334,2,FALSE),"")</f>
        <v/>
      </c>
      <c r="Q57" s="72" t="str">
        <f>IFERROR(VLOOKUP(H57,A$335:B$336,2,FALSE),"")</f>
        <v/>
      </c>
    </row>
    <row r="58" spans="1:17" ht="17.25" customHeight="1" x14ac:dyDescent="0.5">
      <c r="A58" s="54">
        <f t="shared" si="0"/>
        <v>47</v>
      </c>
      <c r="B58" s="70"/>
      <c r="C58" s="71" t="str">
        <f>IFERROR(VLOOKUP(B58,A$273:D$331,2,FALSE),"")</f>
        <v/>
      </c>
      <c r="D58" s="71" t="str">
        <f>IFERROR(VLOOKUP(B58,A$273:D$331,3,FALSE),"")</f>
        <v/>
      </c>
      <c r="E58" s="70"/>
      <c r="F58" s="70"/>
      <c r="G58" s="70"/>
      <c r="H58" s="70"/>
      <c r="I58" s="74"/>
      <c r="J58" s="70"/>
      <c r="K58" s="70"/>
      <c r="L58" s="70"/>
      <c r="M58" s="391">
        <f t="shared" si="2"/>
        <v>0</v>
      </c>
      <c r="N58" s="70"/>
      <c r="O58" s="72" t="str">
        <f>IFERROR(VLOOKUP(B58,A$273:D$331,4,FALSE),"")</f>
        <v/>
      </c>
      <c r="P58" s="72" t="str">
        <f>IFERROR(VLOOKUP(E58,A$334:B$334,2,FALSE),"")</f>
        <v/>
      </c>
      <c r="Q58" s="72" t="str">
        <f>IFERROR(VLOOKUP(H58,A$335:B$336,2,FALSE),"")</f>
        <v/>
      </c>
    </row>
    <row r="59" spans="1:17" ht="17.25" customHeight="1" x14ac:dyDescent="0.5">
      <c r="A59" s="54">
        <f t="shared" si="0"/>
        <v>48</v>
      </c>
      <c r="B59" s="70"/>
      <c r="C59" s="71" t="str">
        <f>IFERROR(VLOOKUP(B59,A$273:D$331,2,FALSE),"")</f>
        <v/>
      </c>
      <c r="D59" s="71" t="str">
        <f>IFERROR(VLOOKUP(B59,A$273:D$331,3,FALSE),"")</f>
        <v/>
      </c>
      <c r="E59" s="70"/>
      <c r="F59" s="70"/>
      <c r="G59" s="70"/>
      <c r="H59" s="70"/>
      <c r="I59" s="74"/>
      <c r="J59" s="70"/>
      <c r="K59" s="70"/>
      <c r="L59" s="70"/>
      <c r="M59" s="391">
        <f t="shared" si="2"/>
        <v>0</v>
      </c>
      <c r="N59" s="70"/>
      <c r="O59" s="72" t="str">
        <f>IFERROR(VLOOKUP(B59,A$273:D$331,4,FALSE),"")</f>
        <v/>
      </c>
      <c r="P59" s="72" t="str">
        <f>IFERROR(VLOOKUP(E59,A$334:B$334,2,FALSE),"")</f>
        <v/>
      </c>
      <c r="Q59" s="72" t="str">
        <f>IFERROR(VLOOKUP(H59,A$335:B$336,2,FALSE),"")</f>
        <v/>
      </c>
    </row>
    <row r="60" spans="1:17" ht="17.25" customHeight="1" x14ac:dyDescent="0.5">
      <c r="A60" s="54">
        <f t="shared" si="0"/>
        <v>49</v>
      </c>
      <c r="B60" s="70"/>
      <c r="C60" s="71" t="str">
        <f>IFERROR(VLOOKUP(B60,A$273:D$331,2,FALSE),"")</f>
        <v/>
      </c>
      <c r="D60" s="71" t="str">
        <f>IFERROR(VLOOKUP(B60,A$273:D$331,3,FALSE),"")</f>
        <v/>
      </c>
      <c r="E60" s="70"/>
      <c r="F60" s="70"/>
      <c r="G60" s="70"/>
      <c r="H60" s="70"/>
      <c r="I60" s="74"/>
      <c r="J60" s="70"/>
      <c r="K60" s="70"/>
      <c r="L60" s="70"/>
      <c r="M60" s="391">
        <f t="shared" si="2"/>
        <v>0</v>
      </c>
      <c r="N60" s="70"/>
      <c r="O60" s="72" t="str">
        <f>IFERROR(VLOOKUP(B60,A$273:D$331,4,FALSE),"")</f>
        <v/>
      </c>
      <c r="P60" s="72" t="str">
        <f>IFERROR(VLOOKUP(E60,A$334:B$334,2,FALSE),"")</f>
        <v/>
      </c>
      <c r="Q60" s="72" t="str">
        <f>IFERROR(VLOOKUP(H60,A$335:B$336,2,FALSE),"")</f>
        <v/>
      </c>
    </row>
    <row r="61" spans="1:17" ht="17.25" customHeight="1" x14ac:dyDescent="0.5">
      <c r="A61" s="54">
        <f t="shared" si="0"/>
        <v>50</v>
      </c>
      <c r="B61" s="70"/>
      <c r="C61" s="71" t="str">
        <f>IFERROR(VLOOKUP(B61,A$273:D$331,2,FALSE),"")</f>
        <v/>
      </c>
      <c r="D61" s="71" t="str">
        <f>IFERROR(VLOOKUP(B61,A$273:D$331,3,FALSE),"")</f>
        <v/>
      </c>
      <c r="E61" s="70"/>
      <c r="F61" s="70"/>
      <c r="G61" s="70"/>
      <c r="H61" s="70"/>
      <c r="I61" s="74"/>
      <c r="J61" s="70"/>
      <c r="K61" s="70"/>
      <c r="L61" s="70"/>
      <c r="M61" s="391">
        <f t="shared" si="2"/>
        <v>0</v>
      </c>
      <c r="N61" s="70"/>
      <c r="O61" s="72" t="str">
        <f>IFERROR(VLOOKUP(B61,A$273:D$331,4,FALSE),"")</f>
        <v/>
      </c>
      <c r="P61" s="72" t="str">
        <f>IFERROR(VLOOKUP(E61,A$334:B$334,2,FALSE),"")</f>
        <v/>
      </c>
      <c r="Q61" s="72" t="str">
        <f>IFERROR(VLOOKUP(H61,A$335:B$336,2,FALSE),"")</f>
        <v/>
      </c>
    </row>
    <row r="62" spans="1:17" ht="17.25" customHeight="1" x14ac:dyDescent="0.5">
      <c r="A62" s="54">
        <f t="shared" si="0"/>
        <v>51</v>
      </c>
      <c r="B62" s="70"/>
      <c r="C62" s="71" t="str">
        <f>IFERROR(VLOOKUP(B62,A$273:D$331,2,FALSE),"")</f>
        <v/>
      </c>
      <c r="D62" s="71" t="str">
        <f>IFERROR(VLOOKUP(B62,A$273:D$331,3,FALSE),"")</f>
        <v/>
      </c>
      <c r="E62" s="70"/>
      <c r="F62" s="70"/>
      <c r="G62" s="70"/>
      <c r="H62" s="70"/>
      <c r="I62" s="74"/>
      <c r="J62" s="70"/>
      <c r="K62" s="70"/>
      <c r="L62" s="70"/>
      <c r="M62" s="391">
        <f t="shared" si="2"/>
        <v>0</v>
      </c>
      <c r="N62" s="70"/>
      <c r="O62" s="72" t="str">
        <f>IFERROR(VLOOKUP(B62,A$273:D$331,4,FALSE),"")</f>
        <v/>
      </c>
      <c r="P62" s="72" t="str">
        <f>IFERROR(VLOOKUP(E62,A$334:B$334,2,FALSE),"")</f>
        <v/>
      </c>
      <c r="Q62" s="72" t="str">
        <f>IFERROR(VLOOKUP(H62,A$335:B$336,2,FALSE),"")</f>
        <v/>
      </c>
    </row>
    <row r="63" spans="1:17" ht="17.25" customHeight="1" x14ac:dyDescent="0.5">
      <c r="A63" s="54">
        <f t="shared" si="0"/>
        <v>52</v>
      </c>
      <c r="B63" s="70"/>
      <c r="C63" s="71" t="str">
        <f>IFERROR(VLOOKUP(B63,A$273:D$331,2,FALSE),"")</f>
        <v/>
      </c>
      <c r="D63" s="71" t="str">
        <f>IFERROR(VLOOKUP(B63,A$273:D$331,3,FALSE),"")</f>
        <v/>
      </c>
      <c r="E63" s="70"/>
      <c r="F63" s="70"/>
      <c r="G63" s="70"/>
      <c r="H63" s="70"/>
      <c r="I63" s="74"/>
      <c r="J63" s="70"/>
      <c r="K63" s="70"/>
      <c r="L63" s="70"/>
      <c r="M63" s="391">
        <f t="shared" si="2"/>
        <v>0</v>
      </c>
      <c r="N63" s="70"/>
      <c r="O63" s="72" t="str">
        <f>IFERROR(VLOOKUP(B63,A$273:D$331,4,FALSE),"")</f>
        <v/>
      </c>
      <c r="P63" s="72" t="str">
        <f>IFERROR(VLOOKUP(E63,A$334:B$334,2,FALSE),"")</f>
        <v/>
      </c>
      <c r="Q63" s="72" t="str">
        <f>IFERROR(VLOOKUP(H63,A$335:B$336,2,FALSE),"")</f>
        <v/>
      </c>
    </row>
    <row r="64" spans="1:17" ht="17.25" customHeight="1" x14ac:dyDescent="0.5">
      <c r="A64" s="54">
        <f t="shared" si="0"/>
        <v>53</v>
      </c>
      <c r="B64" s="70"/>
      <c r="C64" s="71" t="str">
        <f>IFERROR(VLOOKUP(B64,A$273:D$331,2,FALSE),"")</f>
        <v/>
      </c>
      <c r="D64" s="71" t="str">
        <f>IFERROR(VLOOKUP(B64,A$273:D$331,3,FALSE),"")</f>
        <v/>
      </c>
      <c r="E64" s="70"/>
      <c r="F64" s="70"/>
      <c r="G64" s="70"/>
      <c r="H64" s="70"/>
      <c r="I64" s="74"/>
      <c r="J64" s="70"/>
      <c r="K64" s="70"/>
      <c r="L64" s="70"/>
      <c r="M64" s="391">
        <f t="shared" si="2"/>
        <v>0</v>
      </c>
      <c r="N64" s="70"/>
      <c r="O64" s="72" t="str">
        <f>IFERROR(VLOOKUP(B64,A$273:D$331,4,FALSE),"")</f>
        <v/>
      </c>
      <c r="P64" s="72" t="str">
        <f>IFERROR(VLOOKUP(E64,A$334:B$334,2,FALSE),"")</f>
        <v/>
      </c>
      <c r="Q64" s="72" t="str">
        <f>IFERROR(VLOOKUP(H64,A$335:B$336,2,FALSE),"")</f>
        <v/>
      </c>
    </row>
    <row r="65" spans="1:17" ht="17.25" customHeight="1" x14ac:dyDescent="0.5">
      <c r="A65" s="54">
        <f t="shared" si="0"/>
        <v>54</v>
      </c>
      <c r="B65" s="70"/>
      <c r="C65" s="71" t="str">
        <f>IFERROR(VLOOKUP(B65,A$273:D$331,2,FALSE),"")</f>
        <v/>
      </c>
      <c r="D65" s="71" t="str">
        <f>IFERROR(VLOOKUP(B65,A$273:D$331,3,FALSE),"")</f>
        <v/>
      </c>
      <c r="E65" s="70"/>
      <c r="F65" s="70"/>
      <c r="G65" s="70"/>
      <c r="H65" s="70"/>
      <c r="I65" s="74"/>
      <c r="J65" s="70"/>
      <c r="K65" s="70"/>
      <c r="L65" s="70"/>
      <c r="M65" s="391">
        <f t="shared" si="2"/>
        <v>0</v>
      </c>
      <c r="N65" s="70"/>
      <c r="O65" s="72" t="str">
        <f>IFERROR(VLOOKUP(B65,A$273:D$331,4,FALSE),"")</f>
        <v/>
      </c>
      <c r="P65" s="72" t="str">
        <f>IFERROR(VLOOKUP(E65,A$334:B$334,2,FALSE),"")</f>
        <v/>
      </c>
      <c r="Q65" s="72" t="str">
        <f>IFERROR(VLOOKUP(H65,A$335:B$336,2,FALSE),"")</f>
        <v/>
      </c>
    </row>
    <row r="66" spans="1:17" ht="17.25" customHeight="1" x14ac:dyDescent="0.5">
      <c r="A66" s="54">
        <f t="shared" si="0"/>
        <v>55</v>
      </c>
      <c r="B66" s="70"/>
      <c r="C66" s="71" t="str">
        <f>IFERROR(VLOOKUP(B66,A$273:D$331,2,FALSE),"")</f>
        <v/>
      </c>
      <c r="D66" s="71" t="str">
        <f>IFERROR(VLOOKUP(B66,A$273:D$331,3,FALSE),"")</f>
        <v/>
      </c>
      <c r="E66" s="70"/>
      <c r="F66" s="70"/>
      <c r="G66" s="70"/>
      <c r="H66" s="70"/>
      <c r="I66" s="74"/>
      <c r="J66" s="70"/>
      <c r="K66" s="70"/>
      <c r="L66" s="70"/>
      <c r="M66" s="391">
        <f t="shared" si="2"/>
        <v>0</v>
      </c>
      <c r="N66" s="70"/>
      <c r="O66" s="72" t="str">
        <f>IFERROR(VLOOKUP(B66,A$273:D$331,4,FALSE),"")</f>
        <v/>
      </c>
      <c r="P66" s="72" t="str">
        <f>IFERROR(VLOOKUP(E66,A$334:B$334,2,FALSE),"")</f>
        <v/>
      </c>
      <c r="Q66" s="72" t="str">
        <f>IFERROR(VLOOKUP(H66,A$335:B$336,2,FALSE),"")</f>
        <v/>
      </c>
    </row>
    <row r="67" spans="1:17" ht="17.25" customHeight="1" x14ac:dyDescent="0.5">
      <c r="A67" s="54">
        <f t="shared" si="0"/>
        <v>56</v>
      </c>
      <c r="B67" s="70"/>
      <c r="C67" s="71" t="str">
        <f>IFERROR(VLOOKUP(B67,A$273:D$331,2,FALSE),"")</f>
        <v/>
      </c>
      <c r="D67" s="71" t="str">
        <f>IFERROR(VLOOKUP(B67,A$273:D$331,3,FALSE),"")</f>
        <v/>
      </c>
      <c r="E67" s="70"/>
      <c r="F67" s="70"/>
      <c r="G67" s="70"/>
      <c r="H67" s="70"/>
      <c r="I67" s="74"/>
      <c r="J67" s="70"/>
      <c r="K67" s="70"/>
      <c r="L67" s="70"/>
      <c r="M67" s="391">
        <f t="shared" si="2"/>
        <v>0</v>
      </c>
      <c r="N67" s="70"/>
      <c r="O67" s="72" t="str">
        <f>IFERROR(VLOOKUP(B67,A$273:D$331,4,FALSE),"")</f>
        <v/>
      </c>
      <c r="P67" s="72" t="str">
        <f>IFERROR(VLOOKUP(E67,A$334:B$334,2,FALSE),"")</f>
        <v/>
      </c>
      <c r="Q67" s="72" t="str">
        <f>IFERROR(VLOOKUP(H67,A$335:B$336,2,FALSE),"")</f>
        <v/>
      </c>
    </row>
    <row r="68" spans="1:17" ht="17.25" customHeight="1" x14ac:dyDescent="0.5">
      <c r="A68" s="54">
        <f t="shared" si="0"/>
        <v>57</v>
      </c>
      <c r="B68" s="70"/>
      <c r="C68" s="71" t="str">
        <f>IFERROR(VLOOKUP(B68,A$273:D$331,2,FALSE),"")</f>
        <v/>
      </c>
      <c r="D68" s="71" t="str">
        <f>IFERROR(VLOOKUP(B68,A$273:D$331,3,FALSE),"")</f>
        <v/>
      </c>
      <c r="E68" s="70"/>
      <c r="F68" s="70"/>
      <c r="G68" s="70"/>
      <c r="H68" s="70"/>
      <c r="I68" s="74"/>
      <c r="J68" s="70"/>
      <c r="K68" s="70"/>
      <c r="L68" s="70"/>
      <c r="M68" s="391">
        <f t="shared" si="2"/>
        <v>0</v>
      </c>
      <c r="N68" s="70"/>
      <c r="O68" s="72" t="str">
        <f>IFERROR(VLOOKUP(B68,A$273:D$331,4,FALSE),"")</f>
        <v/>
      </c>
      <c r="P68" s="72" t="str">
        <f>IFERROR(VLOOKUP(E68,A$334:B$334,2,FALSE),"")</f>
        <v/>
      </c>
      <c r="Q68" s="72" t="str">
        <f>IFERROR(VLOOKUP(H68,A$335:B$336,2,FALSE),"")</f>
        <v/>
      </c>
    </row>
    <row r="69" spans="1:17" ht="17.25" customHeight="1" x14ac:dyDescent="0.5">
      <c r="A69" s="54">
        <f t="shared" si="0"/>
        <v>58</v>
      </c>
      <c r="B69" s="70"/>
      <c r="C69" s="71" t="str">
        <f>IFERROR(VLOOKUP(B69,A$273:D$331,2,FALSE),"")</f>
        <v/>
      </c>
      <c r="D69" s="71" t="str">
        <f>IFERROR(VLOOKUP(B69,A$273:D$331,3,FALSE),"")</f>
        <v/>
      </c>
      <c r="E69" s="70"/>
      <c r="F69" s="70"/>
      <c r="G69" s="70"/>
      <c r="H69" s="70"/>
      <c r="I69" s="74"/>
      <c r="J69" s="70"/>
      <c r="K69" s="70"/>
      <c r="L69" s="70"/>
      <c r="M69" s="391">
        <f t="shared" si="2"/>
        <v>0</v>
      </c>
      <c r="N69" s="70"/>
      <c r="O69" s="72" t="str">
        <f>IFERROR(VLOOKUP(B69,A$273:D$331,4,FALSE),"")</f>
        <v/>
      </c>
      <c r="P69" s="72" t="str">
        <f>IFERROR(VLOOKUP(E69,A$334:B$334,2,FALSE),"")</f>
        <v/>
      </c>
      <c r="Q69" s="72" t="str">
        <f>IFERROR(VLOOKUP(H69,A$335:B$336,2,FALSE),"")</f>
        <v/>
      </c>
    </row>
    <row r="70" spans="1:17" ht="17.25" customHeight="1" x14ac:dyDescent="0.5">
      <c r="A70" s="54">
        <f t="shared" si="0"/>
        <v>59</v>
      </c>
      <c r="B70" s="70"/>
      <c r="C70" s="71" t="str">
        <f>IFERROR(VLOOKUP(B70,A$273:D$331,2,FALSE),"")</f>
        <v/>
      </c>
      <c r="D70" s="71" t="str">
        <f>IFERROR(VLOOKUP(B70,A$273:D$331,3,FALSE),"")</f>
        <v/>
      </c>
      <c r="E70" s="70"/>
      <c r="F70" s="70"/>
      <c r="G70" s="70"/>
      <c r="H70" s="70"/>
      <c r="I70" s="74"/>
      <c r="J70" s="70"/>
      <c r="K70" s="70"/>
      <c r="L70" s="70"/>
      <c r="M70" s="391">
        <f t="shared" si="2"/>
        <v>0</v>
      </c>
      <c r="N70" s="70"/>
      <c r="O70" s="72" t="str">
        <f>IFERROR(VLOOKUP(B70,A$273:D$331,4,FALSE),"")</f>
        <v/>
      </c>
      <c r="P70" s="72" t="str">
        <f>IFERROR(VLOOKUP(E70,A$334:B$334,2,FALSE),"")</f>
        <v/>
      </c>
      <c r="Q70" s="72" t="str">
        <f>IFERROR(VLOOKUP(H70,A$335:B$336,2,FALSE),"")</f>
        <v/>
      </c>
    </row>
    <row r="71" spans="1:17" ht="17.25" customHeight="1" x14ac:dyDescent="0.5">
      <c r="A71" s="54">
        <f t="shared" si="0"/>
        <v>60</v>
      </c>
      <c r="B71" s="70"/>
      <c r="C71" s="71" t="str">
        <f>IFERROR(VLOOKUP(B71,A$273:D$331,2,FALSE),"")</f>
        <v/>
      </c>
      <c r="D71" s="71" t="str">
        <f>IFERROR(VLOOKUP(B71,A$273:D$331,3,FALSE),"")</f>
        <v/>
      </c>
      <c r="E71" s="70"/>
      <c r="F71" s="70"/>
      <c r="G71" s="70"/>
      <c r="H71" s="70"/>
      <c r="I71" s="74"/>
      <c r="J71" s="70"/>
      <c r="K71" s="70"/>
      <c r="L71" s="70"/>
      <c r="M71" s="391">
        <f t="shared" si="2"/>
        <v>0</v>
      </c>
      <c r="N71" s="70"/>
      <c r="O71" s="72" t="str">
        <f>IFERROR(VLOOKUP(B71,A$273:D$331,4,FALSE),"")</f>
        <v/>
      </c>
      <c r="P71" s="72" t="str">
        <f>IFERROR(VLOOKUP(E71,A$334:B$334,2,FALSE),"")</f>
        <v/>
      </c>
      <c r="Q71" s="72" t="str">
        <f>IFERROR(VLOOKUP(H71,A$335:B$336,2,FALSE),"")</f>
        <v/>
      </c>
    </row>
    <row r="72" spans="1:17" ht="17.25" customHeight="1" x14ac:dyDescent="0.5">
      <c r="A72" s="54">
        <f t="shared" si="0"/>
        <v>61</v>
      </c>
      <c r="B72" s="70"/>
      <c r="C72" s="71" t="str">
        <f>IFERROR(VLOOKUP(B72,A$273:D$331,2,FALSE),"")</f>
        <v/>
      </c>
      <c r="D72" s="71" t="str">
        <f>IFERROR(VLOOKUP(B72,A$273:D$331,3,FALSE),"")</f>
        <v/>
      </c>
      <c r="E72" s="70"/>
      <c r="F72" s="70"/>
      <c r="G72" s="70"/>
      <c r="H72" s="70"/>
      <c r="I72" s="74"/>
      <c r="J72" s="70"/>
      <c r="K72" s="70"/>
      <c r="L72" s="70"/>
      <c r="M72" s="391">
        <f t="shared" si="2"/>
        <v>0</v>
      </c>
      <c r="N72" s="70"/>
      <c r="O72" s="72" t="str">
        <f>IFERROR(VLOOKUP(B72,A$273:D$331,4,FALSE),"")</f>
        <v/>
      </c>
      <c r="P72" s="72" t="str">
        <f>IFERROR(VLOOKUP(E72,A$334:B$334,2,FALSE),"")</f>
        <v/>
      </c>
      <c r="Q72" s="72" t="str">
        <f>IFERROR(VLOOKUP(H72,A$335:B$336,2,FALSE),"")</f>
        <v/>
      </c>
    </row>
    <row r="73" spans="1:17" ht="17.25" customHeight="1" x14ac:dyDescent="0.5">
      <c r="A73" s="54">
        <f t="shared" si="0"/>
        <v>62</v>
      </c>
      <c r="B73" s="70"/>
      <c r="C73" s="71" t="str">
        <f>IFERROR(VLOOKUP(B73,A$273:D$331,2,FALSE),"")</f>
        <v/>
      </c>
      <c r="D73" s="71" t="str">
        <f>IFERROR(VLOOKUP(B73,A$273:D$331,3,FALSE),"")</f>
        <v/>
      </c>
      <c r="E73" s="70"/>
      <c r="F73" s="70"/>
      <c r="G73" s="70"/>
      <c r="H73" s="70"/>
      <c r="I73" s="74"/>
      <c r="J73" s="70"/>
      <c r="K73" s="70"/>
      <c r="L73" s="70"/>
      <c r="M73" s="391">
        <f t="shared" si="2"/>
        <v>0</v>
      </c>
      <c r="N73" s="70"/>
      <c r="O73" s="72" t="str">
        <f>IFERROR(VLOOKUP(B73,A$273:D$331,4,FALSE),"")</f>
        <v/>
      </c>
      <c r="P73" s="72" t="str">
        <f>IFERROR(VLOOKUP(E73,A$334:B$334,2,FALSE),"")</f>
        <v/>
      </c>
      <c r="Q73" s="72" t="str">
        <f>IFERROR(VLOOKUP(H73,A$335:B$336,2,FALSE),"")</f>
        <v/>
      </c>
    </row>
    <row r="74" spans="1:17" ht="17.25" customHeight="1" x14ac:dyDescent="0.5">
      <c r="A74" s="54">
        <f t="shared" si="0"/>
        <v>63</v>
      </c>
      <c r="B74" s="70"/>
      <c r="C74" s="71" t="str">
        <f>IFERROR(VLOOKUP(B74,A$273:D$331,2,FALSE),"")</f>
        <v/>
      </c>
      <c r="D74" s="71" t="str">
        <f>IFERROR(VLOOKUP(B74,A$273:D$331,3,FALSE),"")</f>
        <v/>
      </c>
      <c r="E74" s="70"/>
      <c r="F74" s="70"/>
      <c r="G74" s="70"/>
      <c r="H74" s="70"/>
      <c r="I74" s="74"/>
      <c r="J74" s="70"/>
      <c r="K74" s="70"/>
      <c r="L74" s="70"/>
      <c r="M74" s="391">
        <f t="shared" si="2"/>
        <v>0</v>
      </c>
      <c r="N74" s="70"/>
      <c r="O74" s="72" t="str">
        <f>IFERROR(VLOOKUP(B74,A$273:D$331,4,FALSE),"")</f>
        <v/>
      </c>
      <c r="P74" s="72" t="str">
        <f>IFERROR(VLOOKUP(E74,A$334:B$334,2,FALSE),"")</f>
        <v/>
      </c>
      <c r="Q74" s="72" t="str">
        <f>IFERROR(VLOOKUP(H74,A$335:B$336,2,FALSE),"")</f>
        <v/>
      </c>
    </row>
    <row r="75" spans="1:17" ht="17.25" customHeight="1" x14ac:dyDescent="0.5">
      <c r="A75" s="54">
        <f t="shared" si="0"/>
        <v>64</v>
      </c>
      <c r="B75" s="70"/>
      <c r="C75" s="71" t="str">
        <f>IFERROR(VLOOKUP(B75,A$273:D$331,2,FALSE),"")</f>
        <v/>
      </c>
      <c r="D75" s="71" t="str">
        <f>IFERROR(VLOOKUP(B75,A$273:D$331,3,FALSE),"")</f>
        <v/>
      </c>
      <c r="E75" s="70"/>
      <c r="F75" s="70"/>
      <c r="G75" s="70"/>
      <c r="H75" s="70"/>
      <c r="I75" s="74"/>
      <c r="J75" s="70"/>
      <c r="K75" s="70"/>
      <c r="L75" s="70"/>
      <c r="M75" s="391">
        <f t="shared" si="2"/>
        <v>0</v>
      </c>
      <c r="N75" s="70"/>
      <c r="O75" s="72" t="str">
        <f>IFERROR(VLOOKUP(B75,A$273:D$331,4,FALSE),"")</f>
        <v/>
      </c>
      <c r="P75" s="72" t="str">
        <f>IFERROR(VLOOKUP(E75,A$334:B$334,2,FALSE),"")</f>
        <v/>
      </c>
      <c r="Q75" s="72" t="str">
        <f>IFERROR(VLOOKUP(H75,A$335:B$336,2,FALSE),"")</f>
        <v/>
      </c>
    </row>
    <row r="76" spans="1:17" ht="17.25" customHeight="1" x14ac:dyDescent="0.5">
      <c r="A76" s="54">
        <f t="shared" si="0"/>
        <v>65</v>
      </c>
      <c r="B76" s="70"/>
      <c r="C76" s="71" t="str">
        <f>IFERROR(VLOOKUP(B76,A$273:D$331,2,FALSE),"")</f>
        <v/>
      </c>
      <c r="D76" s="71" t="str">
        <f>IFERROR(VLOOKUP(B76,A$273:D$331,3,FALSE),"")</f>
        <v/>
      </c>
      <c r="E76" s="70"/>
      <c r="F76" s="70"/>
      <c r="G76" s="70"/>
      <c r="H76" s="70"/>
      <c r="I76" s="74"/>
      <c r="J76" s="70"/>
      <c r="K76" s="70"/>
      <c r="L76" s="70"/>
      <c r="M76" s="391">
        <f t="shared" si="2"/>
        <v>0</v>
      </c>
      <c r="N76" s="70"/>
      <c r="O76" s="72" t="str">
        <f>IFERROR(VLOOKUP(B76,A$273:D$331,4,FALSE),"")</f>
        <v/>
      </c>
      <c r="P76" s="72" t="str">
        <f>IFERROR(VLOOKUP(E76,A$334:B$334,2,FALSE),"")</f>
        <v/>
      </c>
      <c r="Q76" s="72" t="str">
        <f>IFERROR(VLOOKUP(H76,A$335:B$336,2,FALSE),"")</f>
        <v/>
      </c>
    </row>
    <row r="77" spans="1:17" ht="17.25" customHeight="1" x14ac:dyDescent="0.5">
      <c r="A77" s="54">
        <f t="shared" ref="A77:A240" si="3">ROW()-11</f>
        <v>66</v>
      </c>
      <c r="B77" s="70"/>
      <c r="C77" s="71" t="str">
        <f>IFERROR(VLOOKUP(B77,A$273:D$331,2,FALSE),"")</f>
        <v/>
      </c>
      <c r="D77" s="71" t="str">
        <f>IFERROR(VLOOKUP(B77,A$273:D$331,3,FALSE),"")</f>
        <v/>
      </c>
      <c r="E77" s="70"/>
      <c r="F77" s="70"/>
      <c r="G77" s="70"/>
      <c r="H77" s="70"/>
      <c r="I77" s="74"/>
      <c r="J77" s="70"/>
      <c r="K77" s="70"/>
      <c r="L77" s="70"/>
      <c r="M77" s="391">
        <f t="shared" si="2"/>
        <v>0</v>
      </c>
      <c r="N77" s="70"/>
      <c r="O77" s="72" t="str">
        <f>IFERROR(VLOOKUP(B77,A$273:D$331,4,FALSE),"")</f>
        <v/>
      </c>
      <c r="P77" s="72" t="str">
        <f>IFERROR(VLOOKUP(E77,A$334:B$334,2,FALSE),"")</f>
        <v/>
      </c>
      <c r="Q77" s="72" t="str">
        <f>IFERROR(VLOOKUP(H77,A$335:B$336,2,FALSE),"")</f>
        <v/>
      </c>
    </row>
    <row r="78" spans="1:17" ht="17.25" customHeight="1" x14ac:dyDescent="0.5">
      <c r="A78" s="54">
        <f t="shared" si="3"/>
        <v>67</v>
      </c>
      <c r="B78" s="70"/>
      <c r="C78" s="71" t="str">
        <f>IFERROR(VLOOKUP(B78,A$273:D$331,2,FALSE),"")</f>
        <v/>
      </c>
      <c r="D78" s="71" t="str">
        <f>IFERROR(VLOOKUP(B78,A$273:D$331,3,FALSE),"")</f>
        <v/>
      </c>
      <c r="E78" s="70"/>
      <c r="F78" s="70"/>
      <c r="G78" s="70"/>
      <c r="H78" s="70"/>
      <c r="I78" s="74"/>
      <c r="J78" s="70"/>
      <c r="K78" s="70"/>
      <c r="L78" s="70"/>
      <c r="M78" s="391">
        <f t="shared" si="2"/>
        <v>0</v>
      </c>
      <c r="N78" s="70"/>
      <c r="O78" s="72" t="str">
        <f>IFERROR(VLOOKUP(B78,A$273:D$331,4,FALSE),"")</f>
        <v/>
      </c>
      <c r="P78" s="72" t="str">
        <f>IFERROR(VLOOKUP(E78,A$334:B$334,2,FALSE),"")</f>
        <v/>
      </c>
      <c r="Q78" s="72" t="str">
        <f>IFERROR(VLOOKUP(H78,A$335:B$336,2,FALSE),"")</f>
        <v/>
      </c>
    </row>
    <row r="79" spans="1:17" ht="17.25" customHeight="1" x14ac:dyDescent="0.5">
      <c r="A79" s="54">
        <f t="shared" si="3"/>
        <v>68</v>
      </c>
      <c r="B79" s="70"/>
      <c r="C79" s="71" t="str">
        <f>IFERROR(VLOOKUP(B79,A$273:D$331,2,FALSE),"")</f>
        <v/>
      </c>
      <c r="D79" s="71" t="str">
        <f>IFERROR(VLOOKUP(B79,A$273:D$331,3,FALSE),"")</f>
        <v/>
      </c>
      <c r="E79" s="70"/>
      <c r="F79" s="70"/>
      <c r="G79" s="70"/>
      <c r="H79" s="70"/>
      <c r="I79" s="74"/>
      <c r="J79" s="70"/>
      <c r="K79" s="70"/>
      <c r="L79" s="70"/>
      <c r="M79" s="391">
        <f t="shared" si="2"/>
        <v>0</v>
      </c>
      <c r="N79" s="70"/>
      <c r="O79" s="72" t="str">
        <f>IFERROR(VLOOKUP(B79,A$273:D$331,4,FALSE),"")</f>
        <v/>
      </c>
      <c r="P79" s="72" t="str">
        <f>IFERROR(VLOOKUP(E79,A$334:B$334,2,FALSE),"")</f>
        <v/>
      </c>
      <c r="Q79" s="72" t="str">
        <f>IFERROR(VLOOKUP(H79,A$335:B$336,2,FALSE),"")</f>
        <v/>
      </c>
    </row>
    <row r="80" spans="1:17" ht="17.25" customHeight="1" x14ac:dyDescent="0.5">
      <c r="A80" s="54">
        <f t="shared" si="3"/>
        <v>69</v>
      </c>
      <c r="B80" s="70"/>
      <c r="C80" s="71" t="str">
        <f>IFERROR(VLOOKUP(B80,A$273:D$331,2,FALSE),"")</f>
        <v/>
      </c>
      <c r="D80" s="71" t="str">
        <f>IFERROR(VLOOKUP(B80,A$273:D$331,3,FALSE),"")</f>
        <v/>
      </c>
      <c r="E80" s="70"/>
      <c r="F80" s="70"/>
      <c r="G80" s="70"/>
      <c r="H80" s="70"/>
      <c r="I80" s="74"/>
      <c r="J80" s="70"/>
      <c r="K80" s="70"/>
      <c r="L80" s="70"/>
      <c r="M80" s="391">
        <f t="shared" si="2"/>
        <v>0</v>
      </c>
      <c r="N80" s="70"/>
      <c r="O80" s="72" t="str">
        <f>IFERROR(VLOOKUP(B80,A$273:D$331,4,FALSE),"")</f>
        <v/>
      </c>
      <c r="P80" s="72" t="str">
        <f>IFERROR(VLOOKUP(E80,A$334:B$334,2,FALSE),"")</f>
        <v/>
      </c>
      <c r="Q80" s="72" t="str">
        <f>IFERROR(VLOOKUP(H80,A$335:B$336,2,FALSE),"")</f>
        <v/>
      </c>
    </row>
    <row r="81" spans="1:17" ht="17.25" customHeight="1" x14ac:dyDescent="0.5">
      <c r="A81" s="54">
        <f t="shared" si="3"/>
        <v>70</v>
      </c>
      <c r="B81" s="70"/>
      <c r="C81" s="71" t="str">
        <f>IFERROR(VLOOKUP(B81,A$273:D$331,2,FALSE),"")</f>
        <v/>
      </c>
      <c r="D81" s="71" t="str">
        <f>IFERROR(VLOOKUP(B81,A$273:D$331,3,FALSE),"")</f>
        <v/>
      </c>
      <c r="E81" s="70"/>
      <c r="F81" s="70"/>
      <c r="G81" s="70"/>
      <c r="H81" s="70"/>
      <c r="I81" s="74"/>
      <c r="J81" s="70"/>
      <c r="K81" s="70"/>
      <c r="L81" s="70"/>
      <c r="M81" s="391">
        <f t="shared" si="2"/>
        <v>0</v>
      </c>
      <c r="N81" s="70"/>
      <c r="O81" s="72" t="str">
        <f>IFERROR(VLOOKUP(B81,A$273:D$331,4,FALSE),"")</f>
        <v/>
      </c>
      <c r="P81" s="72" t="str">
        <f>IFERROR(VLOOKUP(E81,A$334:B$334,2,FALSE),"")</f>
        <v/>
      </c>
      <c r="Q81" s="72" t="str">
        <f>IFERROR(VLOOKUP(H81,A$335:B$336,2,FALSE),"")</f>
        <v/>
      </c>
    </row>
    <row r="82" spans="1:17" ht="17.25" customHeight="1" x14ac:dyDescent="0.5">
      <c r="A82" s="54">
        <f t="shared" si="3"/>
        <v>71</v>
      </c>
      <c r="B82" s="70"/>
      <c r="C82" s="71" t="str">
        <f>IFERROR(VLOOKUP(B82,A$273:D$331,2,FALSE),"")</f>
        <v/>
      </c>
      <c r="D82" s="71" t="str">
        <f>IFERROR(VLOOKUP(B82,A$273:D$331,3,FALSE),"")</f>
        <v/>
      </c>
      <c r="E82" s="70"/>
      <c r="F82" s="70"/>
      <c r="G82" s="70"/>
      <c r="H82" s="70"/>
      <c r="I82" s="74"/>
      <c r="J82" s="70"/>
      <c r="K82" s="70"/>
      <c r="L82" s="70"/>
      <c r="M82" s="391">
        <f t="shared" si="2"/>
        <v>0</v>
      </c>
      <c r="N82" s="70"/>
      <c r="O82" s="72" t="str">
        <f>IFERROR(VLOOKUP(B82,A$273:D$331,4,FALSE),"")</f>
        <v/>
      </c>
      <c r="P82" s="72" t="str">
        <f>IFERROR(VLOOKUP(E82,A$334:B$334,2,FALSE),"")</f>
        <v/>
      </c>
      <c r="Q82" s="72" t="str">
        <f>IFERROR(VLOOKUP(H82,A$335:B$336,2,FALSE),"")</f>
        <v/>
      </c>
    </row>
    <row r="83" spans="1:17" ht="17.25" customHeight="1" x14ac:dyDescent="0.5">
      <c r="A83" s="54">
        <f t="shared" si="3"/>
        <v>72</v>
      </c>
      <c r="B83" s="70"/>
      <c r="C83" s="71" t="str">
        <f>IFERROR(VLOOKUP(B83,A$273:D$331,2,FALSE),"")</f>
        <v/>
      </c>
      <c r="D83" s="71" t="str">
        <f>IFERROR(VLOOKUP(B83,A$273:D$331,3,FALSE),"")</f>
        <v/>
      </c>
      <c r="E83" s="70"/>
      <c r="F83" s="70"/>
      <c r="G83" s="70"/>
      <c r="H83" s="70"/>
      <c r="I83" s="74"/>
      <c r="J83" s="70"/>
      <c r="K83" s="70"/>
      <c r="L83" s="70"/>
      <c r="M83" s="391">
        <f t="shared" ref="M83:M246" si="4">D$2</f>
        <v>0</v>
      </c>
      <c r="N83" s="70"/>
      <c r="O83" s="72" t="str">
        <f>IFERROR(VLOOKUP(B83,A$273:D$331,4,FALSE),"")</f>
        <v/>
      </c>
      <c r="P83" s="72" t="str">
        <f>IFERROR(VLOOKUP(E83,A$334:B$334,2,FALSE),"")</f>
        <v/>
      </c>
      <c r="Q83" s="72" t="str">
        <f>IFERROR(VLOOKUP(H83,A$335:B$336,2,FALSE),"")</f>
        <v/>
      </c>
    </row>
    <row r="84" spans="1:17" ht="17.25" customHeight="1" x14ac:dyDescent="0.5">
      <c r="A84" s="54">
        <f t="shared" si="3"/>
        <v>73</v>
      </c>
      <c r="B84" s="70"/>
      <c r="C84" s="71" t="str">
        <f>IFERROR(VLOOKUP(B84,A$273:D$331,2,FALSE),"")</f>
        <v/>
      </c>
      <c r="D84" s="71" t="str">
        <f>IFERROR(VLOOKUP(B84,A$273:D$331,3,FALSE),"")</f>
        <v/>
      </c>
      <c r="E84" s="70"/>
      <c r="F84" s="70"/>
      <c r="G84" s="70"/>
      <c r="H84" s="70"/>
      <c r="I84" s="74"/>
      <c r="J84" s="70"/>
      <c r="K84" s="70"/>
      <c r="L84" s="70"/>
      <c r="M84" s="391">
        <f t="shared" si="4"/>
        <v>0</v>
      </c>
      <c r="N84" s="70"/>
      <c r="O84" s="72" t="str">
        <f>IFERROR(VLOOKUP(B84,A$273:D$331,4,FALSE),"")</f>
        <v/>
      </c>
      <c r="P84" s="72" t="str">
        <f>IFERROR(VLOOKUP(E84,A$334:B$334,2,FALSE),"")</f>
        <v/>
      </c>
      <c r="Q84" s="72" t="str">
        <f>IFERROR(VLOOKUP(H84,A$335:B$336,2,FALSE),"")</f>
        <v/>
      </c>
    </row>
    <row r="85" spans="1:17" ht="17.25" customHeight="1" x14ac:dyDescent="0.5">
      <c r="A85" s="54">
        <f t="shared" si="3"/>
        <v>74</v>
      </c>
      <c r="B85" s="70"/>
      <c r="C85" s="71" t="str">
        <f>IFERROR(VLOOKUP(B85,A$273:D$331,2,FALSE),"")</f>
        <v/>
      </c>
      <c r="D85" s="71" t="str">
        <f>IFERROR(VLOOKUP(B85,A$273:D$331,3,FALSE),"")</f>
        <v/>
      </c>
      <c r="E85" s="70"/>
      <c r="F85" s="70"/>
      <c r="G85" s="70"/>
      <c r="H85" s="70"/>
      <c r="I85" s="74"/>
      <c r="J85" s="70"/>
      <c r="K85" s="70"/>
      <c r="L85" s="70"/>
      <c r="M85" s="391">
        <f t="shared" si="4"/>
        <v>0</v>
      </c>
      <c r="N85" s="70"/>
      <c r="O85" s="72" t="str">
        <f>IFERROR(VLOOKUP(B85,A$273:D$331,4,FALSE),"")</f>
        <v/>
      </c>
      <c r="P85" s="72" t="str">
        <f>IFERROR(VLOOKUP(E85,A$334:B$334,2,FALSE),"")</f>
        <v/>
      </c>
      <c r="Q85" s="72" t="str">
        <f>IFERROR(VLOOKUP(H85,A$335:B$336,2,FALSE),"")</f>
        <v/>
      </c>
    </row>
    <row r="86" spans="1:17" ht="17.25" customHeight="1" x14ac:dyDescent="0.5">
      <c r="A86" s="54">
        <f t="shared" si="3"/>
        <v>75</v>
      </c>
      <c r="B86" s="70"/>
      <c r="C86" s="71" t="str">
        <f>IFERROR(VLOOKUP(B86,A$273:D$331,2,FALSE),"")</f>
        <v/>
      </c>
      <c r="D86" s="71" t="str">
        <f>IFERROR(VLOOKUP(B86,A$273:D$331,3,FALSE),"")</f>
        <v/>
      </c>
      <c r="E86" s="70"/>
      <c r="F86" s="70"/>
      <c r="G86" s="70"/>
      <c r="H86" s="70"/>
      <c r="I86" s="74"/>
      <c r="J86" s="70"/>
      <c r="K86" s="70"/>
      <c r="L86" s="70"/>
      <c r="M86" s="391">
        <f t="shared" si="4"/>
        <v>0</v>
      </c>
      <c r="N86" s="70"/>
      <c r="O86" s="72" t="str">
        <f>IFERROR(VLOOKUP(B86,A$273:D$331,4,FALSE),"")</f>
        <v/>
      </c>
      <c r="P86" s="72" t="str">
        <f>IFERROR(VLOOKUP(E86,A$334:B$334,2,FALSE),"")</f>
        <v/>
      </c>
      <c r="Q86" s="72" t="str">
        <f>IFERROR(VLOOKUP(H86,A$335:B$336,2,FALSE),"")</f>
        <v/>
      </c>
    </row>
    <row r="87" spans="1:17" ht="17.25" customHeight="1" x14ac:dyDescent="0.5">
      <c r="A87" s="54">
        <f t="shared" si="3"/>
        <v>76</v>
      </c>
      <c r="B87" s="70"/>
      <c r="C87" s="71" t="str">
        <f>IFERROR(VLOOKUP(B87,A$273:D$331,2,FALSE),"")</f>
        <v/>
      </c>
      <c r="D87" s="71" t="str">
        <f>IFERROR(VLOOKUP(B87,A$273:D$331,3,FALSE),"")</f>
        <v/>
      </c>
      <c r="E87" s="70"/>
      <c r="F87" s="70"/>
      <c r="G87" s="70"/>
      <c r="H87" s="70"/>
      <c r="I87" s="74"/>
      <c r="J87" s="70"/>
      <c r="K87" s="70"/>
      <c r="L87" s="70"/>
      <c r="M87" s="391">
        <f t="shared" si="4"/>
        <v>0</v>
      </c>
      <c r="N87" s="70"/>
      <c r="O87" s="72" t="str">
        <f>IFERROR(VLOOKUP(B87,A$273:D$331,4,FALSE),"")</f>
        <v/>
      </c>
      <c r="P87" s="72" t="str">
        <f>IFERROR(VLOOKUP(E87,A$334:B$334,2,FALSE),"")</f>
        <v/>
      </c>
      <c r="Q87" s="72" t="str">
        <f>IFERROR(VLOOKUP(H87,A$335:B$336,2,FALSE),"")</f>
        <v/>
      </c>
    </row>
    <row r="88" spans="1:17" ht="17.25" customHeight="1" x14ac:dyDescent="0.5">
      <c r="A88" s="54">
        <f t="shared" si="3"/>
        <v>77</v>
      </c>
      <c r="B88" s="70"/>
      <c r="C88" s="71" t="str">
        <f>IFERROR(VLOOKUP(B88,A$273:D$331,2,FALSE),"")</f>
        <v/>
      </c>
      <c r="D88" s="71" t="str">
        <f>IFERROR(VLOOKUP(B88,A$273:D$331,3,FALSE),"")</f>
        <v/>
      </c>
      <c r="E88" s="70"/>
      <c r="F88" s="70"/>
      <c r="G88" s="70"/>
      <c r="H88" s="70"/>
      <c r="I88" s="74"/>
      <c r="J88" s="70"/>
      <c r="K88" s="70"/>
      <c r="L88" s="70"/>
      <c r="M88" s="391">
        <f t="shared" si="4"/>
        <v>0</v>
      </c>
      <c r="N88" s="70"/>
      <c r="O88" s="72" t="str">
        <f>IFERROR(VLOOKUP(B88,A$273:D$331,4,FALSE),"")</f>
        <v/>
      </c>
      <c r="P88" s="72" t="str">
        <f>IFERROR(VLOOKUP(E88,A$334:B$334,2,FALSE),"")</f>
        <v/>
      </c>
      <c r="Q88" s="72" t="str">
        <f>IFERROR(VLOOKUP(H88,A$335:B$336,2,FALSE),"")</f>
        <v/>
      </c>
    </row>
    <row r="89" spans="1:17" ht="17.25" customHeight="1" x14ac:dyDescent="0.5">
      <c r="A89" s="54">
        <f t="shared" si="3"/>
        <v>78</v>
      </c>
      <c r="B89" s="70"/>
      <c r="C89" s="71" t="str">
        <f>IFERROR(VLOOKUP(B89,A$273:D$331,2,FALSE),"")</f>
        <v/>
      </c>
      <c r="D89" s="71" t="str">
        <f>IFERROR(VLOOKUP(B89,A$273:D$331,3,FALSE),"")</f>
        <v/>
      </c>
      <c r="E89" s="70"/>
      <c r="F89" s="70"/>
      <c r="G89" s="70"/>
      <c r="H89" s="70"/>
      <c r="I89" s="74"/>
      <c r="J89" s="70"/>
      <c r="K89" s="70"/>
      <c r="L89" s="70"/>
      <c r="M89" s="391">
        <f t="shared" si="4"/>
        <v>0</v>
      </c>
      <c r="N89" s="70"/>
      <c r="O89" s="72" t="str">
        <f>IFERROR(VLOOKUP(B89,A$273:D$331,4,FALSE),"")</f>
        <v/>
      </c>
      <c r="P89" s="72" t="str">
        <f>IFERROR(VLOOKUP(E89,A$334:B$334,2,FALSE),"")</f>
        <v/>
      </c>
      <c r="Q89" s="72" t="str">
        <f>IFERROR(VLOOKUP(H89,A$335:B$336,2,FALSE),"")</f>
        <v/>
      </c>
    </row>
    <row r="90" spans="1:17" ht="17.25" customHeight="1" x14ac:dyDescent="0.5">
      <c r="A90" s="54">
        <f t="shared" si="3"/>
        <v>79</v>
      </c>
      <c r="B90" s="70"/>
      <c r="C90" s="71" t="str">
        <f>IFERROR(VLOOKUP(B90,A$273:D$331,2,FALSE),"")</f>
        <v/>
      </c>
      <c r="D90" s="71" t="str">
        <f>IFERROR(VLOOKUP(B90,A$273:D$331,3,FALSE),"")</f>
        <v/>
      </c>
      <c r="E90" s="70"/>
      <c r="F90" s="70"/>
      <c r="G90" s="70"/>
      <c r="H90" s="70"/>
      <c r="I90" s="74"/>
      <c r="J90" s="70"/>
      <c r="K90" s="70"/>
      <c r="L90" s="70"/>
      <c r="M90" s="391">
        <f t="shared" si="4"/>
        <v>0</v>
      </c>
      <c r="N90" s="70"/>
      <c r="O90" s="72" t="str">
        <f>IFERROR(VLOOKUP(B90,A$273:D$331,4,FALSE),"")</f>
        <v/>
      </c>
      <c r="P90" s="72" t="str">
        <f>IFERROR(VLOOKUP(E90,A$334:B$334,2,FALSE),"")</f>
        <v/>
      </c>
      <c r="Q90" s="72" t="str">
        <f>IFERROR(VLOOKUP(H90,A$335:B$336,2,FALSE),"")</f>
        <v/>
      </c>
    </row>
    <row r="91" spans="1:17" ht="17.25" customHeight="1" x14ac:dyDescent="0.5">
      <c r="A91" s="54">
        <f t="shared" si="3"/>
        <v>80</v>
      </c>
      <c r="B91" s="70"/>
      <c r="C91" s="71" t="str">
        <f>IFERROR(VLOOKUP(B91,A$273:D$331,2,FALSE),"")</f>
        <v/>
      </c>
      <c r="D91" s="71" t="str">
        <f>IFERROR(VLOOKUP(B91,A$273:D$331,3,FALSE),"")</f>
        <v/>
      </c>
      <c r="E91" s="70"/>
      <c r="F91" s="70"/>
      <c r="G91" s="70"/>
      <c r="H91" s="70"/>
      <c r="I91" s="74"/>
      <c r="J91" s="70"/>
      <c r="K91" s="70"/>
      <c r="L91" s="70"/>
      <c r="M91" s="391">
        <f t="shared" si="4"/>
        <v>0</v>
      </c>
      <c r="N91" s="70"/>
      <c r="O91" s="72" t="str">
        <f>IFERROR(VLOOKUP(B91,A$273:D$331,4,FALSE),"")</f>
        <v/>
      </c>
      <c r="P91" s="72" t="str">
        <f>IFERROR(VLOOKUP(E91,A$334:B$334,2,FALSE),"")</f>
        <v/>
      </c>
      <c r="Q91" s="72" t="str">
        <f>IFERROR(VLOOKUP(H91,A$335:B$336,2,FALSE),"")</f>
        <v/>
      </c>
    </row>
    <row r="92" spans="1:17" ht="17.25" customHeight="1" x14ac:dyDescent="0.5">
      <c r="A92" s="54">
        <f t="shared" si="3"/>
        <v>81</v>
      </c>
      <c r="B92" s="70"/>
      <c r="C92" s="71" t="str">
        <f>IFERROR(VLOOKUP(B92,A$273:D$331,2,FALSE),"")</f>
        <v/>
      </c>
      <c r="D92" s="71" t="str">
        <f>IFERROR(VLOOKUP(B92,A$273:D$331,3,FALSE),"")</f>
        <v/>
      </c>
      <c r="E92" s="70"/>
      <c r="F92" s="70"/>
      <c r="G92" s="70"/>
      <c r="H92" s="70"/>
      <c r="I92" s="74"/>
      <c r="J92" s="70"/>
      <c r="K92" s="70"/>
      <c r="L92" s="70"/>
      <c r="M92" s="391">
        <f t="shared" si="4"/>
        <v>0</v>
      </c>
      <c r="N92" s="70"/>
      <c r="O92" s="72" t="str">
        <f>IFERROR(VLOOKUP(B92,A$273:D$331,4,FALSE),"")</f>
        <v/>
      </c>
      <c r="P92" s="72" t="str">
        <f>IFERROR(VLOOKUP(E92,A$334:B$334,2,FALSE),"")</f>
        <v/>
      </c>
      <c r="Q92" s="72" t="str">
        <f>IFERROR(VLOOKUP(H92,A$335:B$336,2,FALSE),"")</f>
        <v/>
      </c>
    </row>
    <row r="93" spans="1:17" ht="17.25" customHeight="1" x14ac:dyDescent="0.5">
      <c r="A93" s="54">
        <f t="shared" si="3"/>
        <v>82</v>
      </c>
      <c r="B93" s="70"/>
      <c r="C93" s="71" t="str">
        <f>IFERROR(VLOOKUP(B93,A$273:D$331,2,FALSE),"")</f>
        <v/>
      </c>
      <c r="D93" s="71" t="str">
        <f>IFERROR(VLOOKUP(B93,A$273:D$331,3,FALSE),"")</f>
        <v/>
      </c>
      <c r="E93" s="70"/>
      <c r="F93" s="70"/>
      <c r="G93" s="70"/>
      <c r="H93" s="70"/>
      <c r="I93" s="74"/>
      <c r="J93" s="70"/>
      <c r="K93" s="70"/>
      <c r="L93" s="70"/>
      <c r="M93" s="391">
        <f t="shared" si="4"/>
        <v>0</v>
      </c>
      <c r="N93" s="70"/>
      <c r="O93" s="72" t="str">
        <f>IFERROR(VLOOKUP(B93,A$273:D$331,4,FALSE),"")</f>
        <v/>
      </c>
      <c r="P93" s="72" t="str">
        <f>IFERROR(VLOOKUP(E93,A$334:B$334,2,FALSE),"")</f>
        <v/>
      </c>
      <c r="Q93" s="72" t="str">
        <f>IFERROR(VLOOKUP(H93,A$335:B$336,2,FALSE),"")</f>
        <v/>
      </c>
    </row>
    <row r="94" spans="1:17" ht="17.25" customHeight="1" x14ac:dyDescent="0.5">
      <c r="A94" s="54">
        <f t="shared" si="3"/>
        <v>83</v>
      </c>
      <c r="B94" s="70"/>
      <c r="C94" s="71" t="str">
        <f>IFERROR(VLOOKUP(B94,A$273:D$331,2,FALSE),"")</f>
        <v/>
      </c>
      <c r="D94" s="71" t="str">
        <f>IFERROR(VLOOKUP(B94,A$273:D$331,3,FALSE),"")</f>
        <v/>
      </c>
      <c r="E94" s="70"/>
      <c r="F94" s="70"/>
      <c r="G94" s="70"/>
      <c r="H94" s="70"/>
      <c r="I94" s="74"/>
      <c r="J94" s="70"/>
      <c r="K94" s="70"/>
      <c r="L94" s="70"/>
      <c r="M94" s="391">
        <f t="shared" si="4"/>
        <v>0</v>
      </c>
      <c r="N94" s="70"/>
      <c r="O94" s="72" t="str">
        <f>IFERROR(VLOOKUP(B94,A$273:D$331,4,FALSE),"")</f>
        <v/>
      </c>
      <c r="P94" s="72" t="str">
        <f>IFERROR(VLOOKUP(E94,A$334:B$334,2,FALSE),"")</f>
        <v/>
      </c>
      <c r="Q94" s="72" t="str">
        <f>IFERROR(VLOOKUP(H94,A$335:B$336,2,FALSE),"")</f>
        <v/>
      </c>
    </row>
    <row r="95" spans="1:17" ht="17.25" customHeight="1" x14ac:dyDescent="0.5">
      <c r="A95" s="54">
        <f t="shared" si="3"/>
        <v>84</v>
      </c>
      <c r="B95" s="70"/>
      <c r="C95" s="71" t="str">
        <f>IFERROR(VLOOKUP(B95,A$273:D$331,2,FALSE),"")</f>
        <v/>
      </c>
      <c r="D95" s="71" t="str">
        <f>IFERROR(VLOOKUP(B95,A$273:D$331,3,FALSE),"")</f>
        <v/>
      </c>
      <c r="E95" s="70"/>
      <c r="F95" s="70"/>
      <c r="G95" s="70"/>
      <c r="H95" s="70"/>
      <c r="I95" s="74"/>
      <c r="J95" s="70"/>
      <c r="K95" s="70"/>
      <c r="L95" s="70"/>
      <c r="M95" s="391">
        <f t="shared" si="4"/>
        <v>0</v>
      </c>
      <c r="N95" s="70"/>
      <c r="O95" s="72" t="str">
        <f>IFERROR(VLOOKUP(B95,A$273:D$331,4,FALSE),"")</f>
        <v/>
      </c>
      <c r="P95" s="72" t="str">
        <f>IFERROR(VLOOKUP(E95,A$334:B$334,2,FALSE),"")</f>
        <v/>
      </c>
      <c r="Q95" s="72" t="str">
        <f>IFERROR(VLOOKUP(H95,A$335:B$336,2,FALSE),"")</f>
        <v/>
      </c>
    </row>
    <row r="96" spans="1:17" ht="17.25" customHeight="1" x14ac:dyDescent="0.5">
      <c r="A96" s="54">
        <f t="shared" si="3"/>
        <v>85</v>
      </c>
      <c r="B96" s="70"/>
      <c r="C96" s="71" t="str">
        <f>IFERROR(VLOOKUP(B96,A$273:D$331,2,FALSE),"")</f>
        <v/>
      </c>
      <c r="D96" s="71" t="str">
        <f>IFERROR(VLOOKUP(B96,A$273:D$331,3,FALSE),"")</f>
        <v/>
      </c>
      <c r="E96" s="70"/>
      <c r="F96" s="70"/>
      <c r="G96" s="70"/>
      <c r="H96" s="70"/>
      <c r="I96" s="74"/>
      <c r="J96" s="70"/>
      <c r="K96" s="70"/>
      <c r="L96" s="70"/>
      <c r="M96" s="391">
        <f t="shared" si="4"/>
        <v>0</v>
      </c>
      <c r="N96" s="70"/>
      <c r="O96" s="72" t="str">
        <f>IFERROR(VLOOKUP(B96,A$273:D$331,4,FALSE),"")</f>
        <v/>
      </c>
      <c r="P96" s="72" t="str">
        <f>IFERROR(VLOOKUP(E96,A$334:B$334,2,FALSE),"")</f>
        <v/>
      </c>
      <c r="Q96" s="72" t="str">
        <f>IFERROR(VLOOKUP(H96,A$335:B$336,2,FALSE),"")</f>
        <v/>
      </c>
    </row>
    <row r="97" spans="1:17" ht="17.25" customHeight="1" x14ac:dyDescent="0.5">
      <c r="A97" s="54">
        <f t="shared" si="3"/>
        <v>86</v>
      </c>
      <c r="B97" s="70"/>
      <c r="C97" s="71" t="str">
        <f>IFERROR(VLOOKUP(B97,A$273:D$331,2,FALSE),"")</f>
        <v/>
      </c>
      <c r="D97" s="71" t="str">
        <f>IFERROR(VLOOKUP(B97,A$273:D$331,3,FALSE),"")</f>
        <v/>
      </c>
      <c r="E97" s="70"/>
      <c r="F97" s="70"/>
      <c r="G97" s="70"/>
      <c r="H97" s="70"/>
      <c r="I97" s="74"/>
      <c r="J97" s="70"/>
      <c r="K97" s="70"/>
      <c r="L97" s="70"/>
      <c r="M97" s="391">
        <f t="shared" si="4"/>
        <v>0</v>
      </c>
      <c r="N97" s="70"/>
      <c r="O97" s="72" t="str">
        <f>IFERROR(VLOOKUP(B97,A$273:D$331,4,FALSE),"")</f>
        <v/>
      </c>
      <c r="P97" s="72" t="str">
        <f>IFERROR(VLOOKUP(E97,A$334:B$334,2,FALSE),"")</f>
        <v/>
      </c>
      <c r="Q97" s="72" t="str">
        <f>IFERROR(VLOOKUP(H97,A$335:B$336,2,FALSE),"")</f>
        <v/>
      </c>
    </row>
    <row r="98" spans="1:17" ht="17.25" customHeight="1" x14ac:dyDescent="0.5">
      <c r="A98" s="54">
        <f t="shared" si="3"/>
        <v>87</v>
      </c>
      <c r="B98" s="70"/>
      <c r="C98" s="71" t="str">
        <f>IFERROR(VLOOKUP(B98,A$273:D$331,2,FALSE),"")</f>
        <v/>
      </c>
      <c r="D98" s="71" t="str">
        <f>IFERROR(VLOOKUP(B98,A$273:D$331,3,FALSE),"")</f>
        <v/>
      </c>
      <c r="E98" s="70"/>
      <c r="F98" s="70"/>
      <c r="G98" s="70"/>
      <c r="H98" s="70"/>
      <c r="I98" s="74"/>
      <c r="J98" s="70"/>
      <c r="K98" s="70"/>
      <c r="L98" s="70"/>
      <c r="M98" s="391">
        <f t="shared" si="4"/>
        <v>0</v>
      </c>
      <c r="N98" s="70"/>
      <c r="O98" s="72" t="str">
        <f>IFERROR(VLOOKUP(B98,A$273:D$331,4,FALSE),"")</f>
        <v/>
      </c>
      <c r="P98" s="72" t="str">
        <f>IFERROR(VLOOKUP(E98,A$334:B$334,2,FALSE),"")</f>
        <v/>
      </c>
      <c r="Q98" s="72" t="str">
        <f>IFERROR(VLOOKUP(H98,A$335:B$336,2,FALSE),"")</f>
        <v/>
      </c>
    </row>
    <row r="99" spans="1:17" ht="17.25" customHeight="1" x14ac:dyDescent="0.5">
      <c r="A99" s="54">
        <f t="shared" si="3"/>
        <v>88</v>
      </c>
      <c r="B99" s="70"/>
      <c r="C99" s="71" t="str">
        <f>IFERROR(VLOOKUP(B99,A$273:D$331,2,FALSE),"")</f>
        <v/>
      </c>
      <c r="D99" s="71" t="str">
        <f>IFERROR(VLOOKUP(B99,A$273:D$331,3,FALSE),"")</f>
        <v/>
      </c>
      <c r="E99" s="70"/>
      <c r="F99" s="70"/>
      <c r="G99" s="70"/>
      <c r="H99" s="70"/>
      <c r="I99" s="74"/>
      <c r="J99" s="70"/>
      <c r="K99" s="70"/>
      <c r="L99" s="70"/>
      <c r="M99" s="391">
        <f t="shared" si="4"/>
        <v>0</v>
      </c>
      <c r="N99" s="70"/>
      <c r="O99" s="72" t="str">
        <f>IFERROR(VLOOKUP(B99,A$273:D$331,4,FALSE),"")</f>
        <v/>
      </c>
      <c r="P99" s="72" t="str">
        <f>IFERROR(VLOOKUP(E99,A$334:B$334,2,FALSE),"")</f>
        <v/>
      </c>
      <c r="Q99" s="72" t="str">
        <f>IFERROR(VLOOKUP(H99,A$335:B$336,2,FALSE),"")</f>
        <v/>
      </c>
    </row>
    <row r="100" spans="1:17" ht="17.25" customHeight="1" x14ac:dyDescent="0.5">
      <c r="A100" s="54">
        <f t="shared" si="3"/>
        <v>89</v>
      </c>
      <c r="B100" s="70"/>
      <c r="C100" s="71" t="str">
        <f>IFERROR(VLOOKUP(B100,A$273:D$331,2,FALSE),"")</f>
        <v/>
      </c>
      <c r="D100" s="71" t="str">
        <f>IFERROR(VLOOKUP(B100,A$273:D$331,3,FALSE),"")</f>
        <v/>
      </c>
      <c r="E100" s="70"/>
      <c r="F100" s="70"/>
      <c r="G100" s="70"/>
      <c r="H100" s="70"/>
      <c r="I100" s="74"/>
      <c r="J100" s="70"/>
      <c r="K100" s="70"/>
      <c r="L100" s="70"/>
      <c r="M100" s="391">
        <f t="shared" si="4"/>
        <v>0</v>
      </c>
      <c r="N100" s="70"/>
      <c r="O100" s="72" t="str">
        <f>IFERROR(VLOOKUP(B100,A$273:D$331,4,FALSE),"")</f>
        <v/>
      </c>
      <c r="P100" s="72" t="str">
        <f>IFERROR(VLOOKUP(E100,A$334:B$334,2,FALSE),"")</f>
        <v/>
      </c>
      <c r="Q100" s="72" t="str">
        <f>IFERROR(VLOOKUP(H100,A$335:B$336,2,FALSE),"")</f>
        <v/>
      </c>
    </row>
    <row r="101" spans="1:17" ht="17.25" customHeight="1" x14ac:dyDescent="0.5">
      <c r="A101" s="54">
        <f t="shared" si="3"/>
        <v>90</v>
      </c>
      <c r="B101" s="70"/>
      <c r="C101" s="71" t="str">
        <f>IFERROR(VLOOKUP(B101,A$273:D$331,2,FALSE),"")</f>
        <v/>
      </c>
      <c r="D101" s="71" t="str">
        <f>IFERROR(VLOOKUP(B101,A$273:D$331,3,FALSE),"")</f>
        <v/>
      </c>
      <c r="E101" s="70"/>
      <c r="F101" s="70"/>
      <c r="G101" s="70"/>
      <c r="H101" s="70"/>
      <c r="I101" s="74"/>
      <c r="J101" s="70"/>
      <c r="K101" s="70"/>
      <c r="L101" s="70"/>
      <c r="M101" s="391">
        <f t="shared" si="4"/>
        <v>0</v>
      </c>
      <c r="N101" s="70"/>
      <c r="O101" s="72" t="str">
        <f>IFERROR(VLOOKUP(B101,A$273:D$331,4,FALSE),"")</f>
        <v/>
      </c>
      <c r="P101" s="72" t="str">
        <f>IFERROR(VLOOKUP(E101,A$334:B$334,2,FALSE),"")</f>
        <v/>
      </c>
      <c r="Q101" s="72" t="str">
        <f>IFERROR(VLOOKUP(H101,A$335:B$336,2,FALSE),"")</f>
        <v/>
      </c>
    </row>
    <row r="102" spans="1:17" ht="17.25" customHeight="1" x14ac:dyDescent="0.5">
      <c r="A102" s="54">
        <f t="shared" si="3"/>
        <v>91</v>
      </c>
      <c r="B102" s="70"/>
      <c r="C102" s="71" t="str">
        <f>IFERROR(VLOOKUP(B102,A$273:D$331,2,FALSE),"")</f>
        <v/>
      </c>
      <c r="D102" s="71" t="str">
        <f>IFERROR(VLOOKUP(B102,A$273:D$331,3,FALSE),"")</f>
        <v/>
      </c>
      <c r="E102" s="70"/>
      <c r="F102" s="70"/>
      <c r="G102" s="70"/>
      <c r="H102" s="70"/>
      <c r="I102" s="74"/>
      <c r="J102" s="70"/>
      <c r="K102" s="70"/>
      <c r="L102" s="70"/>
      <c r="M102" s="391">
        <f t="shared" si="4"/>
        <v>0</v>
      </c>
      <c r="N102" s="70"/>
      <c r="O102" s="72" t="str">
        <f>IFERROR(VLOOKUP(B102,A$273:D$331,4,FALSE),"")</f>
        <v/>
      </c>
      <c r="P102" s="72" t="str">
        <f>IFERROR(VLOOKUP(E102,A$334:B$334,2,FALSE),"")</f>
        <v/>
      </c>
      <c r="Q102" s="72" t="str">
        <f>IFERROR(VLOOKUP(H102,A$335:B$336,2,FALSE),"")</f>
        <v/>
      </c>
    </row>
    <row r="103" spans="1:17" ht="17.25" customHeight="1" x14ac:dyDescent="0.5">
      <c r="A103" s="54">
        <f t="shared" si="3"/>
        <v>92</v>
      </c>
      <c r="B103" s="70"/>
      <c r="C103" s="71" t="str">
        <f>IFERROR(VLOOKUP(B103,A$273:D$331,2,FALSE),"")</f>
        <v/>
      </c>
      <c r="D103" s="71" t="str">
        <f>IFERROR(VLOOKUP(B103,A$273:D$331,3,FALSE),"")</f>
        <v/>
      </c>
      <c r="E103" s="70"/>
      <c r="F103" s="70"/>
      <c r="G103" s="70"/>
      <c r="H103" s="70"/>
      <c r="I103" s="74"/>
      <c r="J103" s="70"/>
      <c r="K103" s="70"/>
      <c r="L103" s="70"/>
      <c r="M103" s="391">
        <f t="shared" si="4"/>
        <v>0</v>
      </c>
      <c r="N103" s="70"/>
      <c r="O103" s="72" t="str">
        <f>IFERROR(VLOOKUP(B103,A$273:D$331,4,FALSE),"")</f>
        <v/>
      </c>
      <c r="P103" s="72" t="str">
        <f>IFERROR(VLOOKUP(E103,A$334:B$334,2,FALSE),"")</f>
        <v/>
      </c>
      <c r="Q103" s="72" t="str">
        <f>IFERROR(VLOOKUP(H103,A$335:B$336,2,FALSE),"")</f>
        <v/>
      </c>
    </row>
    <row r="104" spans="1:17" ht="17.25" customHeight="1" x14ac:dyDescent="0.5">
      <c r="A104" s="54">
        <f t="shared" si="3"/>
        <v>93</v>
      </c>
      <c r="B104" s="70"/>
      <c r="C104" s="71" t="str">
        <f>IFERROR(VLOOKUP(B104,A$273:D$331,2,FALSE),"")</f>
        <v/>
      </c>
      <c r="D104" s="71" t="str">
        <f>IFERROR(VLOOKUP(B104,A$273:D$331,3,FALSE),"")</f>
        <v/>
      </c>
      <c r="E104" s="70"/>
      <c r="F104" s="70"/>
      <c r="G104" s="70"/>
      <c r="H104" s="70"/>
      <c r="I104" s="74"/>
      <c r="J104" s="70"/>
      <c r="K104" s="70"/>
      <c r="L104" s="70"/>
      <c r="M104" s="391">
        <f t="shared" si="4"/>
        <v>0</v>
      </c>
      <c r="N104" s="70"/>
      <c r="O104" s="72" t="str">
        <f>IFERROR(VLOOKUP(B104,A$273:D$331,4,FALSE),"")</f>
        <v/>
      </c>
      <c r="P104" s="72" t="str">
        <f>IFERROR(VLOOKUP(E104,A$334:B$334,2,FALSE),"")</f>
        <v/>
      </c>
      <c r="Q104" s="72" t="str">
        <f>IFERROR(VLOOKUP(H104,A$335:B$336,2,FALSE),"")</f>
        <v/>
      </c>
    </row>
    <row r="105" spans="1:17" ht="17.25" customHeight="1" x14ac:dyDescent="0.5">
      <c r="A105" s="54">
        <f t="shared" si="3"/>
        <v>94</v>
      </c>
      <c r="B105" s="70"/>
      <c r="C105" s="71" t="str">
        <f>IFERROR(VLOOKUP(B105,A$273:D$331,2,FALSE),"")</f>
        <v/>
      </c>
      <c r="D105" s="71" t="str">
        <f>IFERROR(VLOOKUP(B105,A$273:D$331,3,FALSE),"")</f>
        <v/>
      </c>
      <c r="E105" s="70"/>
      <c r="F105" s="70"/>
      <c r="G105" s="70"/>
      <c r="H105" s="70"/>
      <c r="I105" s="74"/>
      <c r="J105" s="70"/>
      <c r="K105" s="70"/>
      <c r="L105" s="70"/>
      <c r="M105" s="391">
        <f t="shared" si="4"/>
        <v>0</v>
      </c>
      <c r="N105" s="70"/>
      <c r="O105" s="72" t="str">
        <f>IFERROR(VLOOKUP(B105,A$273:D$331,4,FALSE),"")</f>
        <v/>
      </c>
      <c r="P105" s="72" t="str">
        <f>IFERROR(VLOOKUP(E105,A$334:B$334,2,FALSE),"")</f>
        <v/>
      </c>
      <c r="Q105" s="72" t="str">
        <f>IFERROR(VLOOKUP(H105,A$335:B$336,2,FALSE),"")</f>
        <v/>
      </c>
    </row>
    <row r="106" spans="1:17" ht="17.25" customHeight="1" x14ac:dyDescent="0.5">
      <c r="A106" s="54">
        <f t="shared" si="3"/>
        <v>95</v>
      </c>
      <c r="B106" s="70"/>
      <c r="C106" s="71" t="str">
        <f>IFERROR(VLOOKUP(B106,A$273:D$331,2,FALSE),"")</f>
        <v/>
      </c>
      <c r="D106" s="71" t="str">
        <f>IFERROR(VLOOKUP(B106,A$273:D$331,3,FALSE),"")</f>
        <v/>
      </c>
      <c r="E106" s="70"/>
      <c r="F106" s="70"/>
      <c r="G106" s="70"/>
      <c r="H106" s="70"/>
      <c r="I106" s="74"/>
      <c r="J106" s="70"/>
      <c r="K106" s="70"/>
      <c r="L106" s="70"/>
      <c r="M106" s="391">
        <f t="shared" si="4"/>
        <v>0</v>
      </c>
      <c r="N106" s="70"/>
      <c r="O106" s="72" t="str">
        <f>IFERROR(VLOOKUP(B106,A$273:D$331,4,FALSE),"")</f>
        <v/>
      </c>
      <c r="P106" s="72" t="str">
        <f>IFERROR(VLOOKUP(E106,A$334:B$334,2,FALSE),"")</f>
        <v/>
      </c>
      <c r="Q106" s="72" t="str">
        <f>IFERROR(VLOOKUP(H106,A$335:B$336,2,FALSE),"")</f>
        <v/>
      </c>
    </row>
    <row r="107" spans="1:17" ht="17.25" customHeight="1" x14ac:dyDescent="0.5">
      <c r="A107" s="54">
        <f t="shared" si="3"/>
        <v>96</v>
      </c>
      <c r="B107" s="70"/>
      <c r="C107" s="71" t="str">
        <f>IFERROR(VLOOKUP(B107,A$273:D$331,2,FALSE),"")</f>
        <v/>
      </c>
      <c r="D107" s="71" t="str">
        <f>IFERROR(VLOOKUP(B107,A$273:D$331,3,FALSE),"")</f>
        <v/>
      </c>
      <c r="E107" s="70"/>
      <c r="F107" s="70"/>
      <c r="G107" s="70"/>
      <c r="H107" s="70"/>
      <c r="I107" s="74"/>
      <c r="J107" s="70"/>
      <c r="K107" s="70"/>
      <c r="L107" s="70"/>
      <c r="M107" s="391">
        <f t="shared" si="4"/>
        <v>0</v>
      </c>
      <c r="N107" s="70"/>
      <c r="O107" s="72" t="str">
        <f>IFERROR(VLOOKUP(B107,A$273:D$331,4,FALSE),"")</f>
        <v/>
      </c>
      <c r="P107" s="72" t="str">
        <f>IFERROR(VLOOKUP(E107,A$334:B$334,2,FALSE),"")</f>
        <v/>
      </c>
      <c r="Q107" s="72" t="str">
        <f>IFERROR(VLOOKUP(H107,A$335:B$336,2,FALSE),"")</f>
        <v/>
      </c>
    </row>
    <row r="108" spans="1:17" ht="17.25" customHeight="1" x14ac:dyDescent="0.5">
      <c r="A108" s="54">
        <f t="shared" si="3"/>
        <v>97</v>
      </c>
      <c r="B108" s="70"/>
      <c r="C108" s="71" t="str">
        <f>IFERROR(VLOOKUP(B108,A$273:D$331,2,FALSE),"")</f>
        <v/>
      </c>
      <c r="D108" s="71" t="str">
        <f>IFERROR(VLOOKUP(B108,A$273:D$331,3,FALSE),"")</f>
        <v/>
      </c>
      <c r="E108" s="70"/>
      <c r="F108" s="70"/>
      <c r="G108" s="70"/>
      <c r="H108" s="70"/>
      <c r="I108" s="74"/>
      <c r="J108" s="70"/>
      <c r="K108" s="70"/>
      <c r="L108" s="70"/>
      <c r="M108" s="391">
        <f t="shared" si="4"/>
        <v>0</v>
      </c>
      <c r="N108" s="70"/>
      <c r="O108" s="72" t="str">
        <f>IFERROR(VLOOKUP(B108,A$273:D$331,4,FALSE),"")</f>
        <v/>
      </c>
      <c r="P108" s="72" t="str">
        <f>IFERROR(VLOOKUP(E108,A$334:B$334,2,FALSE),"")</f>
        <v/>
      </c>
      <c r="Q108" s="72" t="str">
        <f>IFERROR(VLOOKUP(H108,A$335:B$336,2,FALSE),"")</f>
        <v/>
      </c>
    </row>
    <row r="109" spans="1:17" ht="17.25" customHeight="1" x14ac:dyDescent="0.5">
      <c r="A109" s="54">
        <f t="shared" si="3"/>
        <v>98</v>
      </c>
      <c r="B109" s="70"/>
      <c r="C109" s="71" t="str">
        <f>IFERROR(VLOOKUP(B109,A$273:D$331,2,FALSE),"")</f>
        <v/>
      </c>
      <c r="D109" s="71" t="str">
        <f>IFERROR(VLOOKUP(B109,A$273:D$331,3,FALSE),"")</f>
        <v/>
      </c>
      <c r="E109" s="70"/>
      <c r="F109" s="70"/>
      <c r="G109" s="70"/>
      <c r="H109" s="70"/>
      <c r="I109" s="74"/>
      <c r="J109" s="70"/>
      <c r="K109" s="70"/>
      <c r="L109" s="70"/>
      <c r="M109" s="391">
        <f t="shared" si="4"/>
        <v>0</v>
      </c>
      <c r="N109" s="70"/>
      <c r="O109" s="72" t="str">
        <f>IFERROR(VLOOKUP(B109,A$273:D$331,4,FALSE),"")</f>
        <v/>
      </c>
      <c r="P109" s="72" t="str">
        <f>IFERROR(VLOOKUP(E109,A$334:B$334,2,FALSE),"")</f>
        <v/>
      </c>
      <c r="Q109" s="72" t="str">
        <f>IFERROR(VLOOKUP(H109,A$335:B$336,2,FALSE),"")</f>
        <v/>
      </c>
    </row>
    <row r="110" spans="1:17" ht="17.25" customHeight="1" x14ac:dyDescent="0.5">
      <c r="A110" s="54">
        <f t="shared" si="3"/>
        <v>99</v>
      </c>
      <c r="B110" s="70"/>
      <c r="C110" s="71" t="str">
        <f>IFERROR(VLOOKUP(B110,A$273:D$331,2,FALSE),"")</f>
        <v/>
      </c>
      <c r="D110" s="71" t="str">
        <f>IFERROR(VLOOKUP(B110,A$273:D$331,3,FALSE),"")</f>
        <v/>
      </c>
      <c r="E110" s="70"/>
      <c r="F110" s="70"/>
      <c r="G110" s="70"/>
      <c r="H110" s="70"/>
      <c r="I110" s="74"/>
      <c r="J110" s="70"/>
      <c r="K110" s="70"/>
      <c r="L110" s="70"/>
      <c r="M110" s="391">
        <f t="shared" si="4"/>
        <v>0</v>
      </c>
      <c r="N110" s="70"/>
      <c r="O110" s="72" t="str">
        <f>IFERROR(VLOOKUP(B110,A$273:D$331,4,FALSE),"")</f>
        <v/>
      </c>
      <c r="P110" s="72" t="str">
        <f>IFERROR(VLOOKUP(E110,A$334:B$334,2,FALSE),"")</f>
        <v/>
      </c>
      <c r="Q110" s="72" t="str">
        <f>IFERROR(VLOOKUP(H110,A$335:B$336,2,FALSE),"")</f>
        <v/>
      </c>
    </row>
    <row r="111" spans="1:17" ht="17.25" customHeight="1" x14ac:dyDescent="0.5">
      <c r="A111" s="54">
        <f t="shared" si="3"/>
        <v>100</v>
      </c>
      <c r="B111" s="70"/>
      <c r="C111" s="71" t="str">
        <f>IFERROR(VLOOKUP(B111,A$273:D$331,2,FALSE),"")</f>
        <v/>
      </c>
      <c r="D111" s="71" t="str">
        <f>IFERROR(VLOOKUP(B111,A$273:D$331,3,FALSE),"")</f>
        <v/>
      </c>
      <c r="E111" s="70"/>
      <c r="F111" s="70"/>
      <c r="G111" s="70"/>
      <c r="H111" s="70"/>
      <c r="I111" s="74"/>
      <c r="J111" s="70"/>
      <c r="K111" s="70"/>
      <c r="L111" s="70"/>
      <c r="M111" s="391">
        <f t="shared" ref="M111:M170" si="5">D$2</f>
        <v>0</v>
      </c>
      <c r="N111" s="70"/>
      <c r="O111" s="72" t="str">
        <f>IFERROR(VLOOKUP(B111,A$273:D$331,4,FALSE),"")</f>
        <v/>
      </c>
      <c r="P111" s="72" t="str">
        <f>IFERROR(VLOOKUP(E111,A$334:B$334,2,FALSE),"")</f>
        <v/>
      </c>
      <c r="Q111" s="72" t="str">
        <f>IFERROR(VLOOKUP(H111,A$335:B$336,2,FALSE),"")</f>
        <v/>
      </c>
    </row>
    <row r="112" spans="1:17" ht="17.25" customHeight="1" x14ac:dyDescent="0.5">
      <c r="A112" s="54">
        <f t="shared" si="3"/>
        <v>101</v>
      </c>
      <c r="B112" s="70"/>
      <c r="C112" s="71" t="str">
        <f>IFERROR(VLOOKUP(B112,A$273:D$331,2,FALSE),"")</f>
        <v/>
      </c>
      <c r="D112" s="71" t="str">
        <f>IFERROR(VLOOKUP(B112,A$273:D$331,3,FALSE),"")</f>
        <v/>
      </c>
      <c r="E112" s="70"/>
      <c r="F112" s="70"/>
      <c r="G112" s="70"/>
      <c r="H112" s="70"/>
      <c r="I112" s="74"/>
      <c r="J112" s="70"/>
      <c r="K112" s="70"/>
      <c r="L112" s="70"/>
      <c r="M112" s="391">
        <f t="shared" si="5"/>
        <v>0</v>
      </c>
      <c r="N112" s="70"/>
      <c r="O112" s="72" t="str">
        <f>IFERROR(VLOOKUP(B112,A$273:D$331,4,FALSE),"")</f>
        <v/>
      </c>
      <c r="P112" s="72" t="str">
        <f>IFERROR(VLOOKUP(E112,A$334:B$334,2,FALSE),"")</f>
        <v/>
      </c>
      <c r="Q112" s="72" t="str">
        <f>IFERROR(VLOOKUP(H112,A$335:B$336,2,FALSE),"")</f>
        <v/>
      </c>
    </row>
    <row r="113" spans="1:17" ht="17.25" customHeight="1" x14ac:dyDescent="0.5">
      <c r="A113" s="54">
        <f t="shared" si="3"/>
        <v>102</v>
      </c>
      <c r="B113" s="70"/>
      <c r="C113" s="71" t="str">
        <f>IFERROR(VLOOKUP(B113,A$273:D$331,2,FALSE),"")</f>
        <v/>
      </c>
      <c r="D113" s="71" t="str">
        <f>IFERROR(VLOOKUP(B113,A$273:D$331,3,FALSE),"")</f>
        <v/>
      </c>
      <c r="E113" s="70"/>
      <c r="F113" s="70"/>
      <c r="G113" s="70"/>
      <c r="H113" s="70"/>
      <c r="I113" s="74"/>
      <c r="J113" s="70"/>
      <c r="K113" s="70"/>
      <c r="L113" s="70"/>
      <c r="M113" s="391">
        <f t="shared" si="5"/>
        <v>0</v>
      </c>
      <c r="N113" s="70"/>
      <c r="O113" s="72" t="str">
        <f>IFERROR(VLOOKUP(B113,A$273:D$331,4,FALSE),"")</f>
        <v/>
      </c>
      <c r="P113" s="72" t="str">
        <f>IFERROR(VLOOKUP(E113,A$334:B$334,2,FALSE),"")</f>
        <v/>
      </c>
      <c r="Q113" s="72" t="str">
        <f>IFERROR(VLOOKUP(H113,A$335:B$336,2,FALSE),"")</f>
        <v/>
      </c>
    </row>
    <row r="114" spans="1:17" ht="17.25" customHeight="1" x14ac:dyDescent="0.5">
      <c r="A114" s="54">
        <f t="shared" si="3"/>
        <v>103</v>
      </c>
      <c r="B114" s="70"/>
      <c r="C114" s="71" t="str">
        <f>IFERROR(VLOOKUP(B114,A$273:D$331,2,FALSE),"")</f>
        <v/>
      </c>
      <c r="D114" s="71" t="str">
        <f>IFERROR(VLOOKUP(B114,A$273:D$331,3,FALSE),"")</f>
        <v/>
      </c>
      <c r="E114" s="70"/>
      <c r="F114" s="70"/>
      <c r="G114" s="70"/>
      <c r="H114" s="70"/>
      <c r="I114" s="74"/>
      <c r="J114" s="70"/>
      <c r="K114" s="70"/>
      <c r="L114" s="70"/>
      <c r="M114" s="391">
        <f t="shared" si="5"/>
        <v>0</v>
      </c>
      <c r="N114" s="70"/>
      <c r="O114" s="72" t="str">
        <f>IFERROR(VLOOKUP(B114,A$273:D$331,4,FALSE),"")</f>
        <v/>
      </c>
      <c r="P114" s="72" t="str">
        <f>IFERROR(VLOOKUP(E114,A$334:B$334,2,FALSE),"")</f>
        <v/>
      </c>
      <c r="Q114" s="72" t="str">
        <f>IFERROR(VLOOKUP(H114,A$335:B$336,2,FALSE),"")</f>
        <v/>
      </c>
    </row>
    <row r="115" spans="1:17" ht="17.25" customHeight="1" x14ac:dyDescent="0.5">
      <c r="A115" s="54">
        <f t="shared" si="3"/>
        <v>104</v>
      </c>
      <c r="B115" s="70"/>
      <c r="C115" s="71" t="str">
        <f>IFERROR(VLOOKUP(B115,A$273:D$331,2,FALSE),"")</f>
        <v/>
      </c>
      <c r="D115" s="71" t="str">
        <f>IFERROR(VLOOKUP(B115,A$273:D$331,3,FALSE),"")</f>
        <v/>
      </c>
      <c r="E115" s="70"/>
      <c r="F115" s="70"/>
      <c r="G115" s="70"/>
      <c r="H115" s="70"/>
      <c r="I115" s="74"/>
      <c r="J115" s="70"/>
      <c r="K115" s="70"/>
      <c r="L115" s="70"/>
      <c r="M115" s="391">
        <f t="shared" si="5"/>
        <v>0</v>
      </c>
      <c r="N115" s="70"/>
      <c r="O115" s="72" t="str">
        <f>IFERROR(VLOOKUP(B115,A$273:D$331,4,FALSE),"")</f>
        <v/>
      </c>
      <c r="P115" s="72" t="str">
        <f>IFERROR(VLOOKUP(E115,A$334:B$334,2,FALSE),"")</f>
        <v/>
      </c>
      <c r="Q115" s="72" t="str">
        <f>IFERROR(VLOOKUP(H115,A$335:B$336,2,FALSE),"")</f>
        <v/>
      </c>
    </row>
    <row r="116" spans="1:17" ht="17.25" customHeight="1" x14ac:dyDescent="0.5">
      <c r="A116" s="54">
        <f t="shared" si="3"/>
        <v>105</v>
      </c>
      <c r="B116" s="70"/>
      <c r="C116" s="71" t="str">
        <f>IFERROR(VLOOKUP(B116,A$273:D$331,2,FALSE),"")</f>
        <v/>
      </c>
      <c r="D116" s="71" t="str">
        <f>IFERROR(VLOOKUP(B116,A$273:D$331,3,FALSE),"")</f>
        <v/>
      </c>
      <c r="E116" s="70"/>
      <c r="F116" s="70"/>
      <c r="G116" s="70"/>
      <c r="H116" s="70"/>
      <c r="I116" s="74"/>
      <c r="J116" s="70"/>
      <c r="K116" s="70"/>
      <c r="L116" s="70"/>
      <c r="M116" s="391">
        <f t="shared" si="5"/>
        <v>0</v>
      </c>
      <c r="N116" s="70"/>
      <c r="O116" s="72" t="str">
        <f>IFERROR(VLOOKUP(B116,A$273:D$331,4,FALSE),"")</f>
        <v/>
      </c>
      <c r="P116" s="72" t="str">
        <f>IFERROR(VLOOKUP(E116,A$334:B$334,2,FALSE),"")</f>
        <v/>
      </c>
      <c r="Q116" s="72" t="str">
        <f>IFERROR(VLOOKUP(H116,A$335:B$336,2,FALSE),"")</f>
        <v/>
      </c>
    </row>
    <row r="117" spans="1:17" ht="17.25" customHeight="1" x14ac:dyDescent="0.5">
      <c r="A117" s="54">
        <f t="shared" si="3"/>
        <v>106</v>
      </c>
      <c r="B117" s="70"/>
      <c r="C117" s="71" t="str">
        <f>IFERROR(VLOOKUP(B117,A$273:D$331,2,FALSE),"")</f>
        <v/>
      </c>
      <c r="D117" s="71" t="str">
        <f>IFERROR(VLOOKUP(B117,A$273:D$331,3,FALSE),"")</f>
        <v/>
      </c>
      <c r="E117" s="70"/>
      <c r="F117" s="70"/>
      <c r="G117" s="70"/>
      <c r="H117" s="70"/>
      <c r="I117" s="74"/>
      <c r="J117" s="70"/>
      <c r="K117" s="70"/>
      <c r="L117" s="70"/>
      <c r="M117" s="391">
        <f t="shared" si="5"/>
        <v>0</v>
      </c>
      <c r="N117" s="70"/>
      <c r="O117" s="72" t="str">
        <f>IFERROR(VLOOKUP(B117,A$273:D$331,4,FALSE),"")</f>
        <v/>
      </c>
      <c r="P117" s="72" t="str">
        <f>IFERROR(VLOOKUP(E117,A$334:B$334,2,FALSE),"")</f>
        <v/>
      </c>
      <c r="Q117" s="72" t="str">
        <f>IFERROR(VLOOKUP(H117,A$335:B$336,2,FALSE),"")</f>
        <v/>
      </c>
    </row>
    <row r="118" spans="1:17" ht="17.25" customHeight="1" x14ac:dyDescent="0.5">
      <c r="A118" s="54">
        <f t="shared" si="3"/>
        <v>107</v>
      </c>
      <c r="B118" s="70"/>
      <c r="C118" s="71" t="str">
        <f>IFERROR(VLOOKUP(B118,A$273:D$331,2,FALSE),"")</f>
        <v/>
      </c>
      <c r="D118" s="71" t="str">
        <f>IFERROR(VLOOKUP(B118,A$273:D$331,3,FALSE),"")</f>
        <v/>
      </c>
      <c r="E118" s="70"/>
      <c r="F118" s="70"/>
      <c r="G118" s="70"/>
      <c r="H118" s="70"/>
      <c r="I118" s="74"/>
      <c r="J118" s="70"/>
      <c r="K118" s="70"/>
      <c r="L118" s="70"/>
      <c r="M118" s="391">
        <f t="shared" si="5"/>
        <v>0</v>
      </c>
      <c r="N118" s="70"/>
      <c r="O118" s="72" t="str">
        <f>IFERROR(VLOOKUP(B118,A$273:D$331,4,FALSE),"")</f>
        <v/>
      </c>
      <c r="P118" s="72" t="str">
        <f>IFERROR(VLOOKUP(E118,A$334:B$334,2,FALSE),"")</f>
        <v/>
      </c>
      <c r="Q118" s="72" t="str">
        <f>IFERROR(VLOOKUP(H118,A$335:B$336,2,FALSE),"")</f>
        <v/>
      </c>
    </row>
    <row r="119" spans="1:17" ht="17.25" customHeight="1" x14ac:dyDescent="0.5">
      <c r="A119" s="54">
        <f t="shared" si="3"/>
        <v>108</v>
      </c>
      <c r="B119" s="70"/>
      <c r="C119" s="71" t="str">
        <f>IFERROR(VLOOKUP(B119,A$273:D$331,2,FALSE),"")</f>
        <v/>
      </c>
      <c r="D119" s="71" t="str">
        <f>IFERROR(VLOOKUP(B119,A$273:D$331,3,FALSE),"")</f>
        <v/>
      </c>
      <c r="E119" s="70"/>
      <c r="F119" s="70"/>
      <c r="G119" s="70"/>
      <c r="H119" s="70"/>
      <c r="I119" s="74"/>
      <c r="J119" s="70"/>
      <c r="K119" s="70"/>
      <c r="L119" s="70"/>
      <c r="M119" s="391">
        <f t="shared" si="5"/>
        <v>0</v>
      </c>
      <c r="N119" s="70"/>
      <c r="O119" s="72" t="str">
        <f>IFERROR(VLOOKUP(B119,A$273:D$331,4,FALSE),"")</f>
        <v/>
      </c>
      <c r="P119" s="72" t="str">
        <f>IFERROR(VLOOKUP(E119,A$334:B$334,2,FALSE),"")</f>
        <v/>
      </c>
      <c r="Q119" s="72" t="str">
        <f>IFERROR(VLOOKUP(H119,A$335:B$336,2,FALSE),"")</f>
        <v/>
      </c>
    </row>
    <row r="120" spans="1:17" ht="17.25" customHeight="1" x14ac:dyDescent="0.5">
      <c r="A120" s="54">
        <f t="shared" si="3"/>
        <v>109</v>
      </c>
      <c r="B120" s="70"/>
      <c r="C120" s="71" t="str">
        <f>IFERROR(VLOOKUP(B120,A$273:D$331,2,FALSE),"")</f>
        <v/>
      </c>
      <c r="D120" s="71" t="str">
        <f>IFERROR(VLOOKUP(B120,A$273:D$331,3,FALSE),"")</f>
        <v/>
      </c>
      <c r="E120" s="70"/>
      <c r="F120" s="70"/>
      <c r="G120" s="70"/>
      <c r="H120" s="70"/>
      <c r="I120" s="74"/>
      <c r="J120" s="70"/>
      <c r="K120" s="70"/>
      <c r="L120" s="70"/>
      <c r="M120" s="391">
        <f t="shared" si="5"/>
        <v>0</v>
      </c>
      <c r="N120" s="70"/>
      <c r="O120" s="72" t="str">
        <f>IFERROR(VLOOKUP(B120,A$273:D$331,4,FALSE),"")</f>
        <v/>
      </c>
      <c r="P120" s="72" t="str">
        <f>IFERROR(VLOOKUP(E120,A$334:B$334,2,FALSE),"")</f>
        <v/>
      </c>
      <c r="Q120" s="72" t="str">
        <f>IFERROR(VLOOKUP(H120,A$335:B$336,2,FALSE),"")</f>
        <v/>
      </c>
    </row>
    <row r="121" spans="1:17" ht="17.25" customHeight="1" x14ac:dyDescent="0.5">
      <c r="A121" s="54">
        <f t="shared" si="3"/>
        <v>110</v>
      </c>
      <c r="B121" s="70"/>
      <c r="C121" s="71" t="str">
        <f>IFERROR(VLOOKUP(B121,A$273:D$331,2,FALSE),"")</f>
        <v/>
      </c>
      <c r="D121" s="71" t="str">
        <f>IFERROR(VLOOKUP(B121,A$273:D$331,3,FALSE),"")</f>
        <v/>
      </c>
      <c r="E121" s="70"/>
      <c r="F121" s="70"/>
      <c r="G121" s="70"/>
      <c r="H121" s="70"/>
      <c r="I121" s="74"/>
      <c r="J121" s="70"/>
      <c r="K121" s="70"/>
      <c r="L121" s="70"/>
      <c r="M121" s="391">
        <f t="shared" si="5"/>
        <v>0</v>
      </c>
      <c r="N121" s="70"/>
      <c r="O121" s="72" t="str">
        <f>IFERROR(VLOOKUP(B121,A$273:D$331,4,FALSE),"")</f>
        <v/>
      </c>
      <c r="P121" s="72" t="str">
        <f>IFERROR(VLOOKUP(E121,A$334:B$334,2,FALSE),"")</f>
        <v/>
      </c>
      <c r="Q121" s="72" t="str">
        <f>IFERROR(VLOOKUP(H121,A$335:B$336,2,FALSE),"")</f>
        <v/>
      </c>
    </row>
    <row r="122" spans="1:17" ht="17.25" customHeight="1" x14ac:dyDescent="0.5">
      <c r="A122" s="54">
        <f t="shared" si="3"/>
        <v>111</v>
      </c>
      <c r="B122" s="70"/>
      <c r="C122" s="71" t="str">
        <f>IFERROR(VLOOKUP(B122,A$273:D$331,2,FALSE),"")</f>
        <v/>
      </c>
      <c r="D122" s="71" t="str">
        <f>IFERROR(VLOOKUP(B122,A$273:D$331,3,FALSE),"")</f>
        <v/>
      </c>
      <c r="E122" s="70"/>
      <c r="F122" s="70"/>
      <c r="G122" s="70"/>
      <c r="H122" s="70"/>
      <c r="I122" s="74"/>
      <c r="J122" s="70"/>
      <c r="K122" s="70"/>
      <c r="L122" s="70"/>
      <c r="M122" s="391">
        <f t="shared" si="5"/>
        <v>0</v>
      </c>
      <c r="N122" s="70"/>
      <c r="O122" s="72" t="str">
        <f>IFERROR(VLOOKUP(B122,A$273:D$331,4,FALSE),"")</f>
        <v/>
      </c>
      <c r="P122" s="72" t="str">
        <f>IFERROR(VLOOKUP(E122,A$334:B$334,2,FALSE),"")</f>
        <v/>
      </c>
      <c r="Q122" s="72" t="str">
        <f>IFERROR(VLOOKUP(H122,A$335:B$336,2,FALSE),"")</f>
        <v/>
      </c>
    </row>
    <row r="123" spans="1:17" ht="17.25" customHeight="1" x14ac:dyDescent="0.5">
      <c r="A123" s="54">
        <f t="shared" si="3"/>
        <v>112</v>
      </c>
      <c r="B123" s="70"/>
      <c r="C123" s="71" t="str">
        <f>IFERROR(VLOOKUP(B123,A$273:D$331,2,FALSE),"")</f>
        <v/>
      </c>
      <c r="D123" s="71" t="str">
        <f>IFERROR(VLOOKUP(B123,A$273:D$331,3,FALSE),"")</f>
        <v/>
      </c>
      <c r="E123" s="70"/>
      <c r="F123" s="70"/>
      <c r="G123" s="70"/>
      <c r="H123" s="70"/>
      <c r="I123" s="74"/>
      <c r="J123" s="70"/>
      <c r="K123" s="70"/>
      <c r="L123" s="70"/>
      <c r="M123" s="391">
        <f t="shared" si="5"/>
        <v>0</v>
      </c>
      <c r="N123" s="70"/>
      <c r="O123" s="72" t="str">
        <f>IFERROR(VLOOKUP(B123,A$273:D$331,4,FALSE),"")</f>
        <v/>
      </c>
      <c r="P123" s="72" t="str">
        <f>IFERROR(VLOOKUP(E123,A$334:B$334,2,FALSE),"")</f>
        <v/>
      </c>
      <c r="Q123" s="72" t="str">
        <f>IFERROR(VLOOKUP(H123,A$335:B$336,2,FALSE),"")</f>
        <v/>
      </c>
    </row>
    <row r="124" spans="1:17" ht="17.25" customHeight="1" x14ac:dyDescent="0.5">
      <c r="A124" s="54">
        <f t="shared" si="3"/>
        <v>113</v>
      </c>
      <c r="B124" s="70"/>
      <c r="C124" s="71" t="str">
        <f>IFERROR(VLOOKUP(B124,A$273:D$331,2,FALSE),"")</f>
        <v/>
      </c>
      <c r="D124" s="71" t="str">
        <f>IFERROR(VLOOKUP(B124,A$273:D$331,3,FALSE),"")</f>
        <v/>
      </c>
      <c r="E124" s="70"/>
      <c r="F124" s="70"/>
      <c r="G124" s="70"/>
      <c r="H124" s="70"/>
      <c r="I124" s="74"/>
      <c r="J124" s="70"/>
      <c r="K124" s="70"/>
      <c r="L124" s="70"/>
      <c r="M124" s="391">
        <f t="shared" si="5"/>
        <v>0</v>
      </c>
      <c r="N124" s="70"/>
      <c r="O124" s="72" t="str">
        <f>IFERROR(VLOOKUP(B124,A$273:D$331,4,FALSE),"")</f>
        <v/>
      </c>
      <c r="P124" s="72" t="str">
        <f>IFERROR(VLOOKUP(E124,A$334:B$334,2,FALSE),"")</f>
        <v/>
      </c>
      <c r="Q124" s="72" t="str">
        <f>IFERROR(VLOOKUP(H124,A$335:B$336,2,FALSE),"")</f>
        <v/>
      </c>
    </row>
    <row r="125" spans="1:17" ht="17.25" customHeight="1" x14ac:dyDescent="0.5">
      <c r="A125" s="54">
        <f t="shared" si="3"/>
        <v>114</v>
      </c>
      <c r="B125" s="70"/>
      <c r="C125" s="71" t="str">
        <f>IFERROR(VLOOKUP(B125,A$273:D$331,2,FALSE),"")</f>
        <v/>
      </c>
      <c r="D125" s="71" t="str">
        <f>IFERROR(VLOOKUP(B125,A$273:D$331,3,FALSE),"")</f>
        <v/>
      </c>
      <c r="E125" s="70"/>
      <c r="F125" s="70"/>
      <c r="G125" s="70"/>
      <c r="H125" s="70"/>
      <c r="I125" s="74"/>
      <c r="J125" s="70"/>
      <c r="K125" s="70"/>
      <c r="L125" s="70"/>
      <c r="M125" s="391">
        <f t="shared" si="5"/>
        <v>0</v>
      </c>
      <c r="N125" s="70"/>
      <c r="O125" s="72" t="str">
        <f>IFERROR(VLOOKUP(B125,A$273:D$331,4,FALSE),"")</f>
        <v/>
      </c>
      <c r="P125" s="72" t="str">
        <f>IFERROR(VLOOKUP(E125,A$334:B$334,2,FALSE),"")</f>
        <v/>
      </c>
      <c r="Q125" s="72" t="str">
        <f>IFERROR(VLOOKUP(H125,A$335:B$336,2,FALSE),"")</f>
        <v/>
      </c>
    </row>
    <row r="126" spans="1:17" ht="17.25" customHeight="1" x14ac:dyDescent="0.5">
      <c r="A126" s="54">
        <f t="shared" si="3"/>
        <v>115</v>
      </c>
      <c r="B126" s="70"/>
      <c r="C126" s="71" t="str">
        <f>IFERROR(VLOOKUP(B126,A$273:D$331,2,FALSE),"")</f>
        <v/>
      </c>
      <c r="D126" s="71" t="str">
        <f>IFERROR(VLOOKUP(B126,A$273:D$331,3,FALSE),"")</f>
        <v/>
      </c>
      <c r="E126" s="70"/>
      <c r="F126" s="70"/>
      <c r="G126" s="70"/>
      <c r="H126" s="70"/>
      <c r="I126" s="74"/>
      <c r="J126" s="70"/>
      <c r="K126" s="70"/>
      <c r="L126" s="70"/>
      <c r="M126" s="391">
        <f t="shared" si="5"/>
        <v>0</v>
      </c>
      <c r="N126" s="70"/>
      <c r="O126" s="72" t="str">
        <f>IFERROR(VLOOKUP(B126,A$273:D$331,4,FALSE),"")</f>
        <v/>
      </c>
      <c r="P126" s="72" t="str">
        <f>IFERROR(VLOOKUP(E126,A$334:B$334,2,FALSE),"")</f>
        <v/>
      </c>
      <c r="Q126" s="72" t="str">
        <f>IFERROR(VLOOKUP(H126,A$335:B$336,2,FALSE),"")</f>
        <v/>
      </c>
    </row>
    <row r="127" spans="1:17" ht="17.25" customHeight="1" x14ac:dyDescent="0.5">
      <c r="A127" s="54">
        <f t="shared" si="3"/>
        <v>116</v>
      </c>
      <c r="B127" s="70"/>
      <c r="C127" s="71" t="str">
        <f>IFERROR(VLOOKUP(B127,A$273:D$331,2,FALSE),"")</f>
        <v/>
      </c>
      <c r="D127" s="71" t="str">
        <f>IFERROR(VLOOKUP(B127,A$273:D$331,3,FALSE),"")</f>
        <v/>
      </c>
      <c r="E127" s="70"/>
      <c r="F127" s="70"/>
      <c r="G127" s="70"/>
      <c r="H127" s="70"/>
      <c r="I127" s="74"/>
      <c r="J127" s="70"/>
      <c r="K127" s="70"/>
      <c r="L127" s="70"/>
      <c r="M127" s="391">
        <f t="shared" si="5"/>
        <v>0</v>
      </c>
      <c r="N127" s="70"/>
      <c r="O127" s="72" t="str">
        <f>IFERROR(VLOOKUP(B127,A$273:D$331,4,FALSE),"")</f>
        <v/>
      </c>
      <c r="P127" s="72" t="str">
        <f>IFERROR(VLOOKUP(E127,A$334:B$334,2,FALSE),"")</f>
        <v/>
      </c>
      <c r="Q127" s="72" t="str">
        <f>IFERROR(VLOOKUP(H127,A$335:B$336,2,FALSE),"")</f>
        <v/>
      </c>
    </row>
    <row r="128" spans="1:17" ht="17.25" customHeight="1" x14ac:dyDescent="0.5">
      <c r="A128" s="54">
        <f t="shared" si="3"/>
        <v>117</v>
      </c>
      <c r="B128" s="70"/>
      <c r="C128" s="71" t="str">
        <f>IFERROR(VLOOKUP(B128,A$273:D$331,2,FALSE),"")</f>
        <v/>
      </c>
      <c r="D128" s="71" t="str">
        <f>IFERROR(VLOOKUP(B128,A$273:D$331,3,FALSE),"")</f>
        <v/>
      </c>
      <c r="E128" s="70"/>
      <c r="F128" s="70"/>
      <c r="G128" s="70"/>
      <c r="H128" s="70"/>
      <c r="I128" s="74"/>
      <c r="J128" s="70"/>
      <c r="K128" s="70"/>
      <c r="L128" s="70"/>
      <c r="M128" s="391">
        <f t="shared" si="5"/>
        <v>0</v>
      </c>
      <c r="N128" s="70"/>
      <c r="O128" s="72" t="str">
        <f>IFERROR(VLOOKUP(B128,A$273:D$331,4,FALSE),"")</f>
        <v/>
      </c>
      <c r="P128" s="72" t="str">
        <f>IFERROR(VLOOKUP(E128,A$334:B$334,2,FALSE),"")</f>
        <v/>
      </c>
      <c r="Q128" s="72" t="str">
        <f>IFERROR(VLOOKUP(H128,A$335:B$336,2,FALSE),"")</f>
        <v/>
      </c>
    </row>
    <row r="129" spans="1:20" ht="17.25" customHeight="1" x14ac:dyDescent="0.5">
      <c r="A129" s="54">
        <f t="shared" si="3"/>
        <v>118</v>
      </c>
      <c r="B129" s="70"/>
      <c r="C129" s="71" t="str">
        <f>IFERROR(VLOOKUP(B129,A$273:D$331,2,FALSE),"")</f>
        <v/>
      </c>
      <c r="D129" s="71" t="str">
        <f>IFERROR(VLOOKUP(B129,A$273:D$331,3,FALSE),"")</f>
        <v/>
      </c>
      <c r="E129" s="70"/>
      <c r="F129" s="70"/>
      <c r="G129" s="70"/>
      <c r="H129" s="70"/>
      <c r="I129" s="74"/>
      <c r="J129" s="70"/>
      <c r="K129" s="70"/>
      <c r="L129" s="70"/>
      <c r="M129" s="391">
        <f t="shared" si="5"/>
        <v>0</v>
      </c>
      <c r="N129" s="70"/>
      <c r="O129" s="72" t="str">
        <f>IFERROR(VLOOKUP(B129,A$273:D$331,4,FALSE),"")</f>
        <v/>
      </c>
      <c r="P129" s="72" t="str">
        <f>IFERROR(VLOOKUP(E129,A$334:B$334,2,FALSE),"")</f>
        <v/>
      </c>
      <c r="Q129" s="72" t="str">
        <f>IFERROR(VLOOKUP(H129,A$335:B$336,2,FALSE),"")</f>
        <v/>
      </c>
    </row>
    <row r="130" spans="1:20" s="65" customFormat="1" ht="17.25" customHeight="1" x14ac:dyDescent="0.5">
      <c r="A130" s="54">
        <f t="shared" si="3"/>
        <v>119</v>
      </c>
      <c r="B130" s="70"/>
      <c r="C130" s="71" t="str">
        <f>IFERROR(VLOOKUP(B130,A$273:D$331,2,FALSE),"")</f>
        <v/>
      </c>
      <c r="D130" s="71" t="str">
        <f>IFERROR(VLOOKUP(B130,A$273:D$331,3,FALSE),"")</f>
        <v/>
      </c>
      <c r="E130" s="70"/>
      <c r="F130" s="70"/>
      <c r="G130" s="70"/>
      <c r="H130" s="70"/>
      <c r="I130" s="74"/>
      <c r="J130" s="70"/>
      <c r="K130" s="70"/>
      <c r="L130" s="70"/>
      <c r="M130" s="391">
        <f t="shared" si="5"/>
        <v>0</v>
      </c>
      <c r="N130" s="70"/>
      <c r="O130" s="72" t="str">
        <f>IFERROR(VLOOKUP(B130,A$273:D$331,4,FALSE),"")</f>
        <v/>
      </c>
      <c r="P130" s="72" t="str">
        <f>IFERROR(VLOOKUP(E130,A$334:B$334,2,FALSE),"")</f>
        <v/>
      </c>
      <c r="Q130" s="72" t="str">
        <f>IFERROR(VLOOKUP(H130,A$335:B$336,2,FALSE),"")</f>
        <v/>
      </c>
      <c r="R130" s="59"/>
      <c r="S130" s="59"/>
      <c r="T130" s="59"/>
    </row>
    <row r="131" spans="1:20" s="65" customFormat="1" ht="17.25" customHeight="1" x14ac:dyDescent="0.5">
      <c r="A131" s="54">
        <f t="shared" si="3"/>
        <v>120</v>
      </c>
      <c r="B131" s="70"/>
      <c r="C131" s="71" t="str">
        <f>IFERROR(VLOOKUP(B131,A$273:D$331,2,FALSE),"")</f>
        <v/>
      </c>
      <c r="D131" s="71" t="str">
        <f>IFERROR(VLOOKUP(B131,A$273:D$331,3,FALSE),"")</f>
        <v/>
      </c>
      <c r="E131" s="70"/>
      <c r="F131" s="70"/>
      <c r="G131" s="70"/>
      <c r="H131" s="70"/>
      <c r="I131" s="74"/>
      <c r="J131" s="70"/>
      <c r="K131" s="70"/>
      <c r="L131" s="70"/>
      <c r="M131" s="391">
        <f t="shared" si="5"/>
        <v>0</v>
      </c>
      <c r="N131" s="70"/>
      <c r="O131" s="72" t="str">
        <f>IFERROR(VLOOKUP(B131,A$273:D$331,4,FALSE),"")</f>
        <v/>
      </c>
      <c r="P131" s="72" t="str">
        <f>IFERROR(VLOOKUP(E131,A$334:B$334,2,FALSE),"")</f>
        <v/>
      </c>
      <c r="Q131" s="72" t="str">
        <f>IFERROR(VLOOKUP(H131,A$335:B$336,2,FALSE),"")</f>
        <v/>
      </c>
      <c r="R131" s="59"/>
      <c r="S131" s="59"/>
      <c r="T131" s="59"/>
    </row>
    <row r="132" spans="1:20" s="65" customFormat="1" ht="17.25" customHeight="1" x14ac:dyDescent="0.5">
      <c r="A132" s="54">
        <f t="shared" si="3"/>
        <v>121</v>
      </c>
      <c r="B132" s="70"/>
      <c r="C132" s="71" t="str">
        <f>IFERROR(VLOOKUP(B132,A$273:D$331,2,FALSE),"")</f>
        <v/>
      </c>
      <c r="D132" s="71" t="str">
        <f>IFERROR(VLOOKUP(B132,A$273:D$331,3,FALSE),"")</f>
        <v/>
      </c>
      <c r="E132" s="70"/>
      <c r="F132" s="70"/>
      <c r="G132" s="70"/>
      <c r="H132" s="70"/>
      <c r="I132" s="74"/>
      <c r="J132" s="70"/>
      <c r="K132" s="70"/>
      <c r="L132" s="70"/>
      <c r="M132" s="391">
        <f t="shared" si="5"/>
        <v>0</v>
      </c>
      <c r="N132" s="70"/>
      <c r="O132" s="72" t="str">
        <f>IFERROR(VLOOKUP(B132,A$273:D$331,4,FALSE),"")</f>
        <v/>
      </c>
      <c r="P132" s="72" t="str">
        <f>IFERROR(VLOOKUP(E132,A$334:B$334,2,FALSE),"")</f>
        <v/>
      </c>
      <c r="Q132" s="72" t="str">
        <f>IFERROR(VLOOKUP(H132,A$335:B$336,2,FALSE),"")</f>
        <v/>
      </c>
      <c r="R132" s="59"/>
      <c r="S132" s="59"/>
      <c r="T132" s="59"/>
    </row>
    <row r="133" spans="1:20" s="65" customFormat="1" ht="17.25" customHeight="1" x14ac:dyDescent="0.5">
      <c r="A133" s="54">
        <f t="shared" si="3"/>
        <v>122</v>
      </c>
      <c r="B133" s="70"/>
      <c r="C133" s="71" t="str">
        <f>IFERROR(VLOOKUP(B133,A$273:D$331,2,FALSE),"")</f>
        <v/>
      </c>
      <c r="D133" s="71" t="str">
        <f>IFERROR(VLOOKUP(B133,A$273:D$331,3,FALSE),"")</f>
        <v/>
      </c>
      <c r="E133" s="70"/>
      <c r="F133" s="70"/>
      <c r="G133" s="70"/>
      <c r="H133" s="70"/>
      <c r="I133" s="74"/>
      <c r="J133" s="70"/>
      <c r="K133" s="70"/>
      <c r="L133" s="70"/>
      <c r="M133" s="391">
        <f t="shared" si="5"/>
        <v>0</v>
      </c>
      <c r="N133" s="70"/>
      <c r="O133" s="72" t="str">
        <f>IFERROR(VLOOKUP(B133,A$273:D$331,4,FALSE),"")</f>
        <v/>
      </c>
      <c r="P133" s="72" t="str">
        <f>IFERROR(VLOOKUP(E133,A$334:B$334,2,FALSE),"")</f>
        <v/>
      </c>
      <c r="Q133" s="72" t="str">
        <f>IFERROR(VLOOKUP(H133,A$335:B$336,2,FALSE),"")</f>
        <v/>
      </c>
      <c r="R133" s="59"/>
      <c r="S133" s="59"/>
      <c r="T133" s="59"/>
    </row>
    <row r="134" spans="1:20" s="65" customFormat="1" ht="17.25" customHeight="1" x14ac:dyDescent="0.5">
      <c r="A134" s="54">
        <f t="shared" si="3"/>
        <v>123</v>
      </c>
      <c r="B134" s="70"/>
      <c r="C134" s="71" t="str">
        <f>IFERROR(VLOOKUP(B134,A$273:D$331,2,FALSE),"")</f>
        <v/>
      </c>
      <c r="D134" s="71" t="str">
        <f>IFERROR(VLOOKUP(B134,A$273:D$331,3,FALSE),"")</f>
        <v/>
      </c>
      <c r="E134" s="70"/>
      <c r="F134" s="70"/>
      <c r="G134" s="70"/>
      <c r="H134" s="70"/>
      <c r="I134" s="74"/>
      <c r="J134" s="70"/>
      <c r="K134" s="70"/>
      <c r="L134" s="70"/>
      <c r="M134" s="391">
        <f t="shared" si="5"/>
        <v>0</v>
      </c>
      <c r="N134" s="70"/>
      <c r="O134" s="72" t="str">
        <f>IFERROR(VLOOKUP(B134,A$273:D$331,4,FALSE),"")</f>
        <v/>
      </c>
      <c r="P134" s="72" t="str">
        <f>IFERROR(VLOOKUP(E134,A$334:B$334,2,FALSE),"")</f>
        <v/>
      </c>
      <c r="Q134" s="72" t="str">
        <f>IFERROR(VLOOKUP(H134,A$335:B$336,2,FALSE),"")</f>
        <v/>
      </c>
      <c r="R134" s="59"/>
      <c r="S134" s="59"/>
      <c r="T134" s="59"/>
    </row>
    <row r="135" spans="1:20" s="65" customFormat="1" ht="17.25" customHeight="1" x14ac:dyDescent="0.5">
      <c r="A135" s="54">
        <f t="shared" si="3"/>
        <v>124</v>
      </c>
      <c r="B135" s="70"/>
      <c r="C135" s="71" t="str">
        <f>IFERROR(VLOOKUP(B135,A$273:D$331,2,FALSE),"")</f>
        <v/>
      </c>
      <c r="D135" s="71" t="str">
        <f>IFERROR(VLOOKUP(B135,A$273:D$331,3,FALSE),"")</f>
        <v/>
      </c>
      <c r="E135" s="70"/>
      <c r="F135" s="70"/>
      <c r="G135" s="70"/>
      <c r="H135" s="70"/>
      <c r="I135" s="74"/>
      <c r="J135" s="70"/>
      <c r="K135" s="70"/>
      <c r="L135" s="70"/>
      <c r="M135" s="391">
        <f t="shared" si="5"/>
        <v>0</v>
      </c>
      <c r="N135" s="70"/>
      <c r="O135" s="72" t="str">
        <f>IFERROR(VLOOKUP(B135,A$273:D$331,4,FALSE),"")</f>
        <v/>
      </c>
      <c r="P135" s="72" t="str">
        <f>IFERROR(VLOOKUP(E135,A$334:B$334,2,FALSE),"")</f>
        <v/>
      </c>
      <c r="Q135" s="72" t="str">
        <f>IFERROR(VLOOKUP(H135,A$335:B$336,2,FALSE),"")</f>
        <v/>
      </c>
      <c r="R135" s="59"/>
      <c r="S135" s="59"/>
      <c r="T135" s="59"/>
    </row>
    <row r="136" spans="1:20" s="65" customFormat="1" ht="17.25" customHeight="1" x14ac:dyDescent="0.5">
      <c r="A136" s="54">
        <f t="shared" si="3"/>
        <v>125</v>
      </c>
      <c r="B136" s="70"/>
      <c r="C136" s="71" t="str">
        <f>IFERROR(VLOOKUP(B136,A$273:D$331,2,FALSE),"")</f>
        <v/>
      </c>
      <c r="D136" s="71" t="str">
        <f>IFERROR(VLOOKUP(B136,A$273:D$331,3,FALSE),"")</f>
        <v/>
      </c>
      <c r="E136" s="70"/>
      <c r="F136" s="70"/>
      <c r="G136" s="70"/>
      <c r="H136" s="70"/>
      <c r="I136" s="74"/>
      <c r="J136" s="70"/>
      <c r="K136" s="70"/>
      <c r="L136" s="70"/>
      <c r="M136" s="391">
        <f t="shared" si="5"/>
        <v>0</v>
      </c>
      <c r="N136" s="70"/>
      <c r="O136" s="72" t="str">
        <f>IFERROR(VLOOKUP(B136,A$273:D$331,4,FALSE),"")</f>
        <v/>
      </c>
      <c r="P136" s="72" t="str">
        <f>IFERROR(VLOOKUP(E136,A$334:B$334,2,FALSE),"")</f>
        <v/>
      </c>
      <c r="Q136" s="72" t="str">
        <f>IFERROR(VLOOKUP(H136,A$335:B$336,2,FALSE),"")</f>
        <v/>
      </c>
      <c r="R136" s="59"/>
      <c r="S136" s="59"/>
      <c r="T136" s="59"/>
    </row>
    <row r="137" spans="1:20" s="65" customFormat="1" ht="17.25" customHeight="1" x14ac:dyDescent="0.5">
      <c r="A137" s="54">
        <f t="shared" si="3"/>
        <v>126</v>
      </c>
      <c r="B137" s="70"/>
      <c r="C137" s="71" t="str">
        <f>IFERROR(VLOOKUP(B137,A$273:D$331,2,FALSE),"")</f>
        <v/>
      </c>
      <c r="D137" s="71" t="str">
        <f>IFERROR(VLOOKUP(B137,A$273:D$331,3,FALSE),"")</f>
        <v/>
      </c>
      <c r="E137" s="70"/>
      <c r="F137" s="70"/>
      <c r="G137" s="70"/>
      <c r="H137" s="70"/>
      <c r="I137" s="74"/>
      <c r="J137" s="70"/>
      <c r="K137" s="70"/>
      <c r="L137" s="70"/>
      <c r="M137" s="391">
        <f t="shared" si="5"/>
        <v>0</v>
      </c>
      <c r="N137" s="70"/>
      <c r="O137" s="72" t="str">
        <f>IFERROR(VLOOKUP(B137,A$273:D$331,4,FALSE),"")</f>
        <v/>
      </c>
      <c r="P137" s="72" t="str">
        <f>IFERROR(VLOOKUP(E137,A$334:B$334,2,FALSE),"")</f>
        <v/>
      </c>
      <c r="Q137" s="72" t="str">
        <f>IFERROR(VLOOKUP(H137,A$335:B$336,2,FALSE),"")</f>
        <v/>
      </c>
      <c r="R137" s="59"/>
      <c r="S137" s="59"/>
      <c r="T137" s="59"/>
    </row>
    <row r="138" spans="1:20" s="65" customFormat="1" ht="17.25" customHeight="1" x14ac:dyDescent="0.5">
      <c r="A138" s="54">
        <f t="shared" si="3"/>
        <v>127</v>
      </c>
      <c r="B138" s="70"/>
      <c r="C138" s="71" t="str">
        <f>IFERROR(VLOOKUP(B138,A$273:D$331,2,FALSE),"")</f>
        <v/>
      </c>
      <c r="D138" s="71" t="str">
        <f>IFERROR(VLOOKUP(B138,A$273:D$331,3,FALSE),"")</f>
        <v/>
      </c>
      <c r="E138" s="70"/>
      <c r="F138" s="70"/>
      <c r="G138" s="70"/>
      <c r="H138" s="70"/>
      <c r="I138" s="74"/>
      <c r="J138" s="70"/>
      <c r="K138" s="70"/>
      <c r="L138" s="70"/>
      <c r="M138" s="391">
        <f t="shared" si="5"/>
        <v>0</v>
      </c>
      <c r="N138" s="70"/>
      <c r="O138" s="72" t="str">
        <f>IFERROR(VLOOKUP(B138,A$273:D$331,4,FALSE),"")</f>
        <v/>
      </c>
      <c r="P138" s="72" t="str">
        <f>IFERROR(VLOOKUP(E138,A$334:B$334,2,FALSE),"")</f>
        <v/>
      </c>
      <c r="Q138" s="72" t="str">
        <f>IFERROR(VLOOKUP(H138,A$335:B$336,2,FALSE),"")</f>
        <v/>
      </c>
      <c r="R138" s="59"/>
      <c r="S138" s="59"/>
      <c r="T138" s="59"/>
    </row>
    <row r="139" spans="1:20" s="65" customFormat="1" ht="17.25" customHeight="1" x14ac:dyDescent="0.5">
      <c r="A139" s="54">
        <f t="shared" si="3"/>
        <v>128</v>
      </c>
      <c r="B139" s="70"/>
      <c r="C139" s="71" t="str">
        <f>IFERROR(VLOOKUP(B139,A$273:D$331,2,FALSE),"")</f>
        <v/>
      </c>
      <c r="D139" s="71" t="str">
        <f>IFERROR(VLOOKUP(B139,A$273:D$331,3,FALSE),"")</f>
        <v/>
      </c>
      <c r="E139" s="70"/>
      <c r="F139" s="70"/>
      <c r="G139" s="70"/>
      <c r="H139" s="70"/>
      <c r="I139" s="74"/>
      <c r="J139" s="70"/>
      <c r="K139" s="70"/>
      <c r="L139" s="70"/>
      <c r="M139" s="391">
        <f t="shared" si="5"/>
        <v>0</v>
      </c>
      <c r="N139" s="70"/>
      <c r="O139" s="72" t="str">
        <f>IFERROR(VLOOKUP(B139,A$273:D$331,4,FALSE),"")</f>
        <v/>
      </c>
      <c r="P139" s="72" t="str">
        <f>IFERROR(VLOOKUP(E139,A$334:B$334,2,FALSE),"")</f>
        <v/>
      </c>
      <c r="Q139" s="72" t="str">
        <f>IFERROR(VLOOKUP(H139,A$335:B$336,2,FALSE),"")</f>
        <v/>
      </c>
      <c r="R139" s="59"/>
      <c r="S139" s="59"/>
      <c r="T139" s="59"/>
    </row>
    <row r="140" spans="1:20" s="65" customFormat="1" ht="17.25" customHeight="1" x14ac:dyDescent="0.5">
      <c r="A140" s="54">
        <f t="shared" si="3"/>
        <v>129</v>
      </c>
      <c r="B140" s="70"/>
      <c r="C140" s="71" t="str">
        <f>IFERROR(VLOOKUP(B140,A$273:D$331,2,FALSE),"")</f>
        <v/>
      </c>
      <c r="D140" s="71" t="str">
        <f>IFERROR(VLOOKUP(B140,A$273:D$331,3,FALSE),"")</f>
        <v/>
      </c>
      <c r="E140" s="70"/>
      <c r="F140" s="70"/>
      <c r="G140" s="70"/>
      <c r="H140" s="70"/>
      <c r="I140" s="74"/>
      <c r="J140" s="70"/>
      <c r="K140" s="70"/>
      <c r="L140" s="70"/>
      <c r="M140" s="391">
        <f t="shared" si="5"/>
        <v>0</v>
      </c>
      <c r="N140" s="70"/>
      <c r="O140" s="72" t="str">
        <f>IFERROR(VLOOKUP(B140,A$273:D$331,4,FALSE),"")</f>
        <v/>
      </c>
      <c r="P140" s="72" t="str">
        <f>IFERROR(VLOOKUP(E140,A$334:B$334,2,FALSE),"")</f>
        <v/>
      </c>
      <c r="Q140" s="72" t="str">
        <f>IFERROR(VLOOKUP(H140,A$335:B$336,2,FALSE),"")</f>
        <v/>
      </c>
      <c r="R140" s="59"/>
      <c r="S140" s="59"/>
      <c r="T140" s="59"/>
    </row>
    <row r="141" spans="1:20" s="65" customFormat="1" ht="17.25" customHeight="1" x14ac:dyDescent="0.5">
      <c r="A141" s="54">
        <f t="shared" si="3"/>
        <v>130</v>
      </c>
      <c r="B141" s="70"/>
      <c r="C141" s="71" t="str">
        <f>IFERROR(VLOOKUP(B141,A$273:D$331,2,FALSE),"")</f>
        <v/>
      </c>
      <c r="D141" s="71" t="str">
        <f>IFERROR(VLOOKUP(B141,A$273:D$331,3,FALSE),"")</f>
        <v/>
      </c>
      <c r="E141" s="70"/>
      <c r="F141" s="70"/>
      <c r="G141" s="70"/>
      <c r="H141" s="70"/>
      <c r="I141" s="74"/>
      <c r="J141" s="70"/>
      <c r="K141" s="70"/>
      <c r="L141" s="70"/>
      <c r="M141" s="391">
        <f t="shared" si="5"/>
        <v>0</v>
      </c>
      <c r="N141" s="70"/>
      <c r="O141" s="72" t="str">
        <f>IFERROR(VLOOKUP(B141,A$273:D$331,4,FALSE),"")</f>
        <v/>
      </c>
      <c r="P141" s="72" t="str">
        <f>IFERROR(VLOOKUP(E141,A$334:B$334,2,FALSE),"")</f>
        <v/>
      </c>
      <c r="Q141" s="72" t="str">
        <f>IFERROR(VLOOKUP(H141,A$335:B$336,2,FALSE),"")</f>
        <v/>
      </c>
      <c r="R141" s="59"/>
      <c r="S141" s="59"/>
      <c r="T141" s="59"/>
    </row>
    <row r="142" spans="1:20" s="65" customFormat="1" ht="17.25" customHeight="1" x14ac:dyDescent="0.5">
      <c r="A142" s="54">
        <f t="shared" si="3"/>
        <v>131</v>
      </c>
      <c r="B142" s="70"/>
      <c r="C142" s="71" t="str">
        <f>IFERROR(VLOOKUP(B142,A$273:D$331,2,FALSE),"")</f>
        <v/>
      </c>
      <c r="D142" s="71" t="str">
        <f>IFERROR(VLOOKUP(B142,A$273:D$331,3,FALSE),"")</f>
        <v/>
      </c>
      <c r="E142" s="70"/>
      <c r="F142" s="70"/>
      <c r="G142" s="70"/>
      <c r="H142" s="70"/>
      <c r="I142" s="74"/>
      <c r="J142" s="70"/>
      <c r="K142" s="70"/>
      <c r="L142" s="70"/>
      <c r="M142" s="391">
        <f t="shared" si="5"/>
        <v>0</v>
      </c>
      <c r="N142" s="70"/>
      <c r="O142" s="72" t="str">
        <f>IFERROR(VLOOKUP(B142,A$273:D$331,4,FALSE),"")</f>
        <v/>
      </c>
      <c r="P142" s="72" t="str">
        <f>IFERROR(VLOOKUP(E142,A$334:B$334,2,FALSE),"")</f>
        <v/>
      </c>
      <c r="Q142" s="72" t="str">
        <f>IFERROR(VLOOKUP(H142,A$335:B$336,2,FALSE),"")</f>
        <v/>
      </c>
      <c r="R142" s="59"/>
      <c r="S142" s="59"/>
      <c r="T142" s="59"/>
    </row>
    <row r="143" spans="1:20" s="65" customFormat="1" ht="17.25" customHeight="1" x14ac:dyDescent="0.5">
      <c r="A143" s="54">
        <f t="shared" si="3"/>
        <v>132</v>
      </c>
      <c r="B143" s="70"/>
      <c r="C143" s="71" t="str">
        <f>IFERROR(VLOOKUP(B143,A$273:D$331,2,FALSE),"")</f>
        <v/>
      </c>
      <c r="D143" s="71" t="str">
        <f>IFERROR(VLOOKUP(B143,A$273:D$331,3,FALSE),"")</f>
        <v/>
      </c>
      <c r="E143" s="70"/>
      <c r="F143" s="70"/>
      <c r="G143" s="70"/>
      <c r="H143" s="70"/>
      <c r="I143" s="74"/>
      <c r="J143" s="70"/>
      <c r="K143" s="70"/>
      <c r="L143" s="70"/>
      <c r="M143" s="391">
        <f t="shared" si="5"/>
        <v>0</v>
      </c>
      <c r="N143" s="70"/>
      <c r="O143" s="72" t="str">
        <f>IFERROR(VLOOKUP(B143,A$273:D$331,4,FALSE),"")</f>
        <v/>
      </c>
      <c r="P143" s="72" t="str">
        <f>IFERROR(VLOOKUP(E143,A$334:B$334,2,FALSE),"")</f>
        <v/>
      </c>
      <c r="Q143" s="72" t="str">
        <f>IFERROR(VLOOKUP(H143,A$335:B$336,2,FALSE),"")</f>
        <v/>
      </c>
      <c r="R143" s="59"/>
      <c r="S143" s="59"/>
      <c r="T143" s="59"/>
    </row>
    <row r="144" spans="1:20" s="65" customFormat="1" ht="17.25" customHeight="1" x14ac:dyDescent="0.5">
      <c r="A144" s="54">
        <f t="shared" si="3"/>
        <v>133</v>
      </c>
      <c r="B144" s="70"/>
      <c r="C144" s="71" t="str">
        <f>IFERROR(VLOOKUP(B144,A$273:D$331,2,FALSE),"")</f>
        <v/>
      </c>
      <c r="D144" s="71" t="str">
        <f>IFERROR(VLOOKUP(B144,A$273:D$331,3,FALSE),"")</f>
        <v/>
      </c>
      <c r="E144" s="70"/>
      <c r="F144" s="70"/>
      <c r="G144" s="70"/>
      <c r="H144" s="70"/>
      <c r="I144" s="74"/>
      <c r="J144" s="70"/>
      <c r="K144" s="70"/>
      <c r="L144" s="70"/>
      <c r="M144" s="391">
        <f t="shared" si="5"/>
        <v>0</v>
      </c>
      <c r="N144" s="70"/>
      <c r="O144" s="72" t="str">
        <f>IFERROR(VLOOKUP(B144,A$273:D$331,4,FALSE),"")</f>
        <v/>
      </c>
      <c r="P144" s="72" t="str">
        <f>IFERROR(VLOOKUP(E144,A$334:B$334,2,FALSE),"")</f>
        <v/>
      </c>
      <c r="Q144" s="72" t="str">
        <f>IFERROR(VLOOKUP(H144,A$335:B$336,2,FALSE),"")</f>
        <v/>
      </c>
      <c r="R144" s="59"/>
      <c r="S144" s="59"/>
      <c r="T144" s="59"/>
    </row>
    <row r="145" spans="1:20" s="65" customFormat="1" ht="17.25" customHeight="1" x14ac:dyDescent="0.5">
      <c r="A145" s="54">
        <f t="shared" si="3"/>
        <v>134</v>
      </c>
      <c r="B145" s="70"/>
      <c r="C145" s="71" t="str">
        <f>IFERROR(VLOOKUP(B145,A$273:D$331,2,FALSE),"")</f>
        <v/>
      </c>
      <c r="D145" s="71" t="str">
        <f>IFERROR(VLOOKUP(B145,A$273:D$331,3,FALSE),"")</f>
        <v/>
      </c>
      <c r="E145" s="70"/>
      <c r="F145" s="70"/>
      <c r="G145" s="70"/>
      <c r="H145" s="70"/>
      <c r="I145" s="74"/>
      <c r="J145" s="70"/>
      <c r="K145" s="70"/>
      <c r="L145" s="70"/>
      <c r="M145" s="391">
        <f t="shared" si="5"/>
        <v>0</v>
      </c>
      <c r="N145" s="70"/>
      <c r="O145" s="72" t="str">
        <f>IFERROR(VLOOKUP(B145,A$273:D$331,4,FALSE),"")</f>
        <v/>
      </c>
      <c r="P145" s="72" t="str">
        <f>IFERROR(VLOOKUP(E145,A$334:B$334,2,FALSE),"")</f>
        <v/>
      </c>
      <c r="Q145" s="72" t="str">
        <f>IFERROR(VLOOKUP(H145,A$335:B$336,2,FALSE),"")</f>
        <v/>
      </c>
      <c r="R145" s="59"/>
      <c r="S145" s="59"/>
      <c r="T145" s="59"/>
    </row>
    <row r="146" spans="1:20" s="65" customFormat="1" ht="17.25" customHeight="1" x14ac:dyDescent="0.5">
      <c r="A146" s="54">
        <f t="shared" si="3"/>
        <v>135</v>
      </c>
      <c r="B146" s="70"/>
      <c r="C146" s="71" t="str">
        <f>IFERROR(VLOOKUP(B146,A$273:D$331,2,FALSE),"")</f>
        <v/>
      </c>
      <c r="D146" s="71" t="str">
        <f>IFERROR(VLOOKUP(B146,A$273:D$331,3,FALSE),"")</f>
        <v/>
      </c>
      <c r="E146" s="70"/>
      <c r="F146" s="70"/>
      <c r="G146" s="70"/>
      <c r="H146" s="70"/>
      <c r="I146" s="74"/>
      <c r="J146" s="70"/>
      <c r="K146" s="70"/>
      <c r="L146" s="70"/>
      <c r="M146" s="391">
        <f t="shared" si="5"/>
        <v>0</v>
      </c>
      <c r="N146" s="70"/>
      <c r="O146" s="72" t="str">
        <f>IFERROR(VLOOKUP(B146,A$273:D$331,4,FALSE),"")</f>
        <v/>
      </c>
      <c r="P146" s="72" t="str">
        <f>IFERROR(VLOOKUP(E146,A$334:B$334,2,FALSE),"")</f>
        <v/>
      </c>
      <c r="Q146" s="72" t="str">
        <f>IFERROR(VLOOKUP(H146,A$335:B$336,2,FALSE),"")</f>
        <v/>
      </c>
      <c r="R146" s="59"/>
      <c r="S146" s="59"/>
      <c r="T146" s="59"/>
    </row>
    <row r="147" spans="1:20" s="65" customFormat="1" ht="17.25" customHeight="1" x14ac:dyDescent="0.5">
      <c r="A147" s="54">
        <f t="shared" si="3"/>
        <v>136</v>
      </c>
      <c r="B147" s="70"/>
      <c r="C147" s="71" t="str">
        <f>IFERROR(VLOOKUP(B147,A$273:D$331,2,FALSE),"")</f>
        <v/>
      </c>
      <c r="D147" s="71" t="str">
        <f>IFERROR(VLOOKUP(B147,A$273:D$331,3,FALSE),"")</f>
        <v/>
      </c>
      <c r="E147" s="70"/>
      <c r="F147" s="70"/>
      <c r="G147" s="70"/>
      <c r="H147" s="70"/>
      <c r="I147" s="74"/>
      <c r="J147" s="70"/>
      <c r="K147" s="70"/>
      <c r="L147" s="70"/>
      <c r="M147" s="391">
        <f t="shared" si="5"/>
        <v>0</v>
      </c>
      <c r="N147" s="70"/>
      <c r="O147" s="72" t="str">
        <f>IFERROR(VLOOKUP(B147,A$273:D$331,4,FALSE),"")</f>
        <v/>
      </c>
      <c r="P147" s="72" t="str">
        <f>IFERROR(VLOOKUP(E147,A$334:B$334,2,FALSE),"")</f>
        <v/>
      </c>
      <c r="Q147" s="72" t="str">
        <f>IFERROR(VLOOKUP(H147,A$335:B$336,2,FALSE),"")</f>
        <v/>
      </c>
      <c r="R147" s="59"/>
      <c r="S147" s="59"/>
      <c r="T147" s="59"/>
    </row>
    <row r="148" spans="1:20" s="65" customFormat="1" ht="17.25" customHeight="1" x14ac:dyDescent="0.5">
      <c r="A148" s="54">
        <f t="shared" si="3"/>
        <v>137</v>
      </c>
      <c r="B148" s="70"/>
      <c r="C148" s="71" t="str">
        <f>IFERROR(VLOOKUP(B148,A$273:D$331,2,FALSE),"")</f>
        <v/>
      </c>
      <c r="D148" s="71" t="str">
        <f>IFERROR(VLOOKUP(B148,A$273:D$331,3,FALSE),"")</f>
        <v/>
      </c>
      <c r="E148" s="70"/>
      <c r="F148" s="70"/>
      <c r="G148" s="70"/>
      <c r="H148" s="70"/>
      <c r="I148" s="74"/>
      <c r="J148" s="70"/>
      <c r="K148" s="70"/>
      <c r="L148" s="70"/>
      <c r="M148" s="391">
        <f t="shared" si="5"/>
        <v>0</v>
      </c>
      <c r="N148" s="70"/>
      <c r="O148" s="72" t="str">
        <f>IFERROR(VLOOKUP(B148,A$273:D$331,4,FALSE),"")</f>
        <v/>
      </c>
      <c r="P148" s="72" t="str">
        <f>IFERROR(VLOOKUP(E148,A$334:B$334,2,FALSE),"")</f>
        <v/>
      </c>
      <c r="Q148" s="72" t="str">
        <f>IFERROR(VLOOKUP(H148,A$335:B$336,2,FALSE),"")</f>
        <v/>
      </c>
      <c r="R148" s="59"/>
      <c r="S148" s="59"/>
      <c r="T148" s="59"/>
    </row>
    <row r="149" spans="1:20" s="65" customFormat="1" ht="17.25" customHeight="1" x14ac:dyDescent="0.5">
      <c r="A149" s="54">
        <f t="shared" si="3"/>
        <v>138</v>
      </c>
      <c r="B149" s="70"/>
      <c r="C149" s="71" t="str">
        <f>IFERROR(VLOOKUP(B149,A$273:D$331,2,FALSE),"")</f>
        <v/>
      </c>
      <c r="D149" s="71" t="str">
        <f>IFERROR(VLOOKUP(B149,A$273:D$331,3,FALSE),"")</f>
        <v/>
      </c>
      <c r="E149" s="70"/>
      <c r="F149" s="70"/>
      <c r="G149" s="70"/>
      <c r="H149" s="70"/>
      <c r="I149" s="74"/>
      <c r="J149" s="70"/>
      <c r="K149" s="70"/>
      <c r="L149" s="70"/>
      <c r="M149" s="391">
        <f t="shared" si="5"/>
        <v>0</v>
      </c>
      <c r="N149" s="70"/>
      <c r="O149" s="72" t="str">
        <f>IFERROR(VLOOKUP(B149,A$273:D$331,4,FALSE),"")</f>
        <v/>
      </c>
      <c r="P149" s="72" t="str">
        <f>IFERROR(VLOOKUP(E149,A$334:B$334,2,FALSE),"")</f>
        <v/>
      </c>
      <c r="Q149" s="72" t="str">
        <f>IFERROR(VLOOKUP(H149,A$335:B$336,2,FALSE),"")</f>
        <v/>
      </c>
      <c r="R149" s="59"/>
      <c r="S149" s="59"/>
      <c r="T149" s="59"/>
    </row>
    <row r="150" spans="1:20" s="65" customFormat="1" ht="17.25" customHeight="1" x14ac:dyDescent="0.5">
      <c r="A150" s="54">
        <f t="shared" si="3"/>
        <v>139</v>
      </c>
      <c r="B150" s="70"/>
      <c r="C150" s="71" t="str">
        <f>IFERROR(VLOOKUP(B150,A$273:D$331,2,FALSE),"")</f>
        <v/>
      </c>
      <c r="D150" s="71" t="str">
        <f>IFERROR(VLOOKUP(B150,A$273:D$331,3,FALSE),"")</f>
        <v/>
      </c>
      <c r="E150" s="70"/>
      <c r="F150" s="70"/>
      <c r="G150" s="70"/>
      <c r="H150" s="70"/>
      <c r="I150" s="74"/>
      <c r="J150" s="70"/>
      <c r="K150" s="70"/>
      <c r="L150" s="70"/>
      <c r="M150" s="391">
        <f t="shared" si="5"/>
        <v>0</v>
      </c>
      <c r="N150" s="70"/>
      <c r="O150" s="72" t="str">
        <f>IFERROR(VLOOKUP(B150,A$273:D$331,4,FALSE),"")</f>
        <v/>
      </c>
      <c r="P150" s="72" t="str">
        <f>IFERROR(VLOOKUP(E150,A$334:B$334,2,FALSE),"")</f>
        <v/>
      </c>
      <c r="Q150" s="72" t="str">
        <f>IFERROR(VLOOKUP(H150,A$335:B$336,2,FALSE),"")</f>
        <v/>
      </c>
      <c r="R150" s="59"/>
      <c r="S150" s="59"/>
      <c r="T150" s="59"/>
    </row>
    <row r="151" spans="1:20" s="65" customFormat="1" ht="17.25" customHeight="1" x14ac:dyDescent="0.5">
      <c r="A151" s="54">
        <f t="shared" si="3"/>
        <v>140</v>
      </c>
      <c r="B151" s="70"/>
      <c r="C151" s="71" t="str">
        <f>IFERROR(VLOOKUP(B151,A$273:D$331,2,FALSE),"")</f>
        <v/>
      </c>
      <c r="D151" s="71" t="str">
        <f>IFERROR(VLOOKUP(B151,A$273:D$331,3,FALSE),"")</f>
        <v/>
      </c>
      <c r="E151" s="70"/>
      <c r="F151" s="70"/>
      <c r="G151" s="70"/>
      <c r="H151" s="70"/>
      <c r="I151" s="74"/>
      <c r="J151" s="70"/>
      <c r="K151" s="70"/>
      <c r="L151" s="70"/>
      <c r="M151" s="391">
        <f t="shared" si="5"/>
        <v>0</v>
      </c>
      <c r="N151" s="70"/>
      <c r="O151" s="72" t="str">
        <f>IFERROR(VLOOKUP(B151,A$273:D$331,4,FALSE),"")</f>
        <v/>
      </c>
      <c r="P151" s="72" t="str">
        <f>IFERROR(VLOOKUP(E151,A$334:B$334,2,FALSE),"")</f>
        <v/>
      </c>
      <c r="Q151" s="72" t="str">
        <f>IFERROR(VLOOKUP(H151,A$335:B$336,2,FALSE),"")</f>
        <v/>
      </c>
      <c r="R151" s="59"/>
      <c r="S151" s="59"/>
      <c r="T151" s="59"/>
    </row>
    <row r="152" spans="1:20" s="65" customFormat="1" ht="17.25" customHeight="1" x14ac:dyDescent="0.5">
      <c r="A152" s="54">
        <f t="shared" si="3"/>
        <v>141</v>
      </c>
      <c r="B152" s="70"/>
      <c r="C152" s="71" t="str">
        <f>IFERROR(VLOOKUP(B152,A$273:D$331,2,FALSE),"")</f>
        <v/>
      </c>
      <c r="D152" s="71" t="str">
        <f>IFERROR(VLOOKUP(B152,A$273:D$331,3,FALSE),"")</f>
        <v/>
      </c>
      <c r="E152" s="70"/>
      <c r="F152" s="70"/>
      <c r="G152" s="70"/>
      <c r="H152" s="70"/>
      <c r="I152" s="74"/>
      <c r="J152" s="70"/>
      <c r="K152" s="70"/>
      <c r="L152" s="70"/>
      <c r="M152" s="391">
        <f t="shared" si="5"/>
        <v>0</v>
      </c>
      <c r="N152" s="70"/>
      <c r="O152" s="72" t="str">
        <f>IFERROR(VLOOKUP(B152,A$273:D$331,4,FALSE),"")</f>
        <v/>
      </c>
      <c r="P152" s="72" t="str">
        <f>IFERROR(VLOOKUP(E152,A$334:B$334,2,FALSE),"")</f>
        <v/>
      </c>
      <c r="Q152" s="72" t="str">
        <f>IFERROR(VLOOKUP(H152,A$335:B$336,2,FALSE),"")</f>
        <v/>
      </c>
      <c r="R152" s="59"/>
      <c r="S152" s="59"/>
      <c r="T152" s="59"/>
    </row>
    <row r="153" spans="1:20" s="65" customFormat="1" ht="17.25" customHeight="1" x14ac:dyDescent="0.5">
      <c r="A153" s="54">
        <f t="shared" si="3"/>
        <v>142</v>
      </c>
      <c r="B153" s="70"/>
      <c r="C153" s="71" t="str">
        <f>IFERROR(VLOOKUP(B153,A$273:D$331,2,FALSE),"")</f>
        <v/>
      </c>
      <c r="D153" s="71" t="str">
        <f>IFERROR(VLOOKUP(B153,A$273:D$331,3,FALSE),"")</f>
        <v/>
      </c>
      <c r="E153" s="70"/>
      <c r="F153" s="70"/>
      <c r="G153" s="70"/>
      <c r="H153" s="70"/>
      <c r="I153" s="74"/>
      <c r="J153" s="70"/>
      <c r="K153" s="70"/>
      <c r="L153" s="70"/>
      <c r="M153" s="391">
        <f t="shared" si="5"/>
        <v>0</v>
      </c>
      <c r="N153" s="70"/>
      <c r="O153" s="72" t="str">
        <f>IFERROR(VLOOKUP(B153,A$273:D$331,4,FALSE),"")</f>
        <v/>
      </c>
      <c r="P153" s="72" t="str">
        <f>IFERROR(VLOOKUP(E153,A$334:B$334,2,FALSE),"")</f>
        <v/>
      </c>
      <c r="Q153" s="72" t="str">
        <f>IFERROR(VLOOKUP(H153,A$335:B$336,2,FALSE),"")</f>
        <v/>
      </c>
      <c r="R153" s="59"/>
      <c r="S153" s="59"/>
      <c r="T153" s="59"/>
    </row>
    <row r="154" spans="1:20" s="65" customFormat="1" ht="17.25" customHeight="1" x14ac:dyDescent="0.5">
      <c r="A154" s="54">
        <f t="shared" si="3"/>
        <v>143</v>
      </c>
      <c r="B154" s="70"/>
      <c r="C154" s="71" t="str">
        <f>IFERROR(VLOOKUP(B154,A$273:D$331,2,FALSE),"")</f>
        <v/>
      </c>
      <c r="D154" s="71" t="str">
        <f>IFERROR(VLOOKUP(B154,A$273:D$331,3,FALSE),"")</f>
        <v/>
      </c>
      <c r="E154" s="70"/>
      <c r="F154" s="70"/>
      <c r="G154" s="70"/>
      <c r="H154" s="70"/>
      <c r="I154" s="74"/>
      <c r="J154" s="70"/>
      <c r="K154" s="70"/>
      <c r="L154" s="70"/>
      <c r="M154" s="391">
        <f t="shared" si="5"/>
        <v>0</v>
      </c>
      <c r="N154" s="70"/>
      <c r="O154" s="72" t="str">
        <f>IFERROR(VLOOKUP(B154,A$273:D$331,4,FALSE),"")</f>
        <v/>
      </c>
      <c r="P154" s="72" t="str">
        <f>IFERROR(VLOOKUP(E154,A$334:B$334,2,FALSE),"")</f>
        <v/>
      </c>
      <c r="Q154" s="72" t="str">
        <f>IFERROR(VLOOKUP(H154,A$335:B$336,2,FALSE),"")</f>
        <v/>
      </c>
      <c r="R154" s="59"/>
      <c r="S154" s="59"/>
      <c r="T154" s="59"/>
    </row>
    <row r="155" spans="1:20" s="65" customFormat="1" ht="17.25" customHeight="1" x14ac:dyDescent="0.5">
      <c r="A155" s="54">
        <f t="shared" si="3"/>
        <v>144</v>
      </c>
      <c r="B155" s="70"/>
      <c r="C155" s="71" t="str">
        <f>IFERROR(VLOOKUP(B155,A$273:D$331,2,FALSE),"")</f>
        <v/>
      </c>
      <c r="D155" s="71" t="str">
        <f>IFERROR(VLOOKUP(B155,A$273:D$331,3,FALSE),"")</f>
        <v/>
      </c>
      <c r="E155" s="70"/>
      <c r="F155" s="70"/>
      <c r="G155" s="70"/>
      <c r="H155" s="70"/>
      <c r="I155" s="74"/>
      <c r="J155" s="70"/>
      <c r="K155" s="70"/>
      <c r="L155" s="70"/>
      <c r="M155" s="391">
        <f t="shared" si="5"/>
        <v>0</v>
      </c>
      <c r="N155" s="70"/>
      <c r="O155" s="72" t="str">
        <f>IFERROR(VLOOKUP(B155,A$273:D$331,4,FALSE),"")</f>
        <v/>
      </c>
      <c r="P155" s="72" t="str">
        <f>IFERROR(VLOOKUP(E155,A$334:B$334,2,FALSE),"")</f>
        <v/>
      </c>
      <c r="Q155" s="72" t="str">
        <f>IFERROR(VLOOKUP(H155,A$335:B$336,2,FALSE),"")</f>
        <v/>
      </c>
      <c r="R155" s="59"/>
      <c r="S155" s="59"/>
      <c r="T155" s="59"/>
    </row>
    <row r="156" spans="1:20" ht="17.25" customHeight="1" x14ac:dyDescent="0.5">
      <c r="A156" s="54">
        <f t="shared" si="3"/>
        <v>145</v>
      </c>
      <c r="B156" s="70"/>
      <c r="C156" s="71" t="str">
        <f>IFERROR(VLOOKUP(B156,A$273:D$331,2,FALSE),"")</f>
        <v/>
      </c>
      <c r="D156" s="71" t="str">
        <f>IFERROR(VLOOKUP(B156,A$273:D$331,3,FALSE),"")</f>
        <v/>
      </c>
      <c r="E156" s="70"/>
      <c r="F156" s="70"/>
      <c r="G156" s="70"/>
      <c r="H156" s="70"/>
      <c r="I156" s="74"/>
      <c r="J156" s="70"/>
      <c r="K156" s="70"/>
      <c r="L156" s="70"/>
      <c r="M156" s="391">
        <f t="shared" si="5"/>
        <v>0</v>
      </c>
      <c r="N156" s="70"/>
      <c r="O156" s="72" t="str">
        <f>IFERROR(VLOOKUP(B156,A$273:D$331,4,FALSE),"")</f>
        <v/>
      </c>
      <c r="P156" s="72" t="str">
        <f>IFERROR(VLOOKUP(E156,A$334:B$334,2,FALSE),"")</f>
        <v/>
      </c>
      <c r="Q156" s="72" t="str">
        <f>IFERROR(VLOOKUP(H156,A$335:B$336,2,FALSE),"")</f>
        <v/>
      </c>
    </row>
    <row r="157" spans="1:20" ht="17.25" customHeight="1" x14ac:dyDescent="0.5">
      <c r="A157" s="54">
        <f t="shared" si="3"/>
        <v>146</v>
      </c>
      <c r="B157" s="70"/>
      <c r="C157" s="71" t="str">
        <f>IFERROR(VLOOKUP(B157,A$273:D$331,2,FALSE),"")</f>
        <v/>
      </c>
      <c r="D157" s="71" t="str">
        <f>IFERROR(VLOOKUP(B157,A$273:D$331,3,FALSE),"")</f>
        <v/>
      </c>
      <c r="E157" s="70"/>
      <c r="F157" s="70"/>
      <c r="G157" s="70"/>
      <c r="H157" s="70"/>
      <c r="I157" s="74"/>
      <c r="J157" s="70"/>
      <c r="K157" s="70"/>
      <c r="L157" s="70"/>
      <c r="M157" s="391">
        <f t="shared" si="5"/>
        <v>0</v>
      </c>
      <c r="N157" s="70"/>
      <c r="O157" s="72" t="str">
        <f>IFERROR(VLOOKUP(B157,A$273:D$331,4,FALSE),"")</f>
        <v/>
      </c>
      <c r="P157" s="72" t="str">
        <f>IFERROR(VLOOKUP(E157,A$334:B$334,2,FALSE),"")</f>
        <v/>
      </c>
      <c r="Q157" s="72" t="str">
        <f>IFERROR(VLOOKUP(H157,A$335:B$336,2,FALSE),"")</f>
        <v/>
      </c>
    </row>
    <row r="158" spans="1:20" ht="17.25" customHeight="1" x14ac:dyDescent="0.5">
      <c r="A158" s="54">
        <f t="shared" si="3"/>
        <v>147</v>
      </c>
      <c r="B158" s="70"/>
      <c r="C158" s="71" t="str">
        <f>IFERROR(VLOOKUP(B158,A$273:D$331,2,FALSE),"")</f>
        <v/>
      </c>
      <c r="D158" s="71" t="str">
        <f>IFERROR(VLOOKUP(B158,A$273:D$331,3,FALSE),"")</f>
        <v/>
      </c>
      <c r="E158" s="70"/>
      <c r="F158" s="70"/>
      <c r="G158" s="70"/>
      <c r="H158" s="70"/>
      <c r="I158" s="74"/>
      <c r="J158" s="70"/>
      <c r="K158" s="70"/>
      <c r="L158" s="70"/>
      <c r="M158" s="391">
        <f t="shared" si="5"/>
        <v>0</v>
      </c>
      <c r="N158" s="70"/>
      <c r="O158" s="72" t="str">
        <f>IFERROR(VLOOKUP(B158,A$273:D$331,4,FALSE),"")</f>
        <v/>
      </c>
      <c r="P158" s="72" t="str">
        <f>IFERROR(VLOOKUP(E158,A$334:B$334,2,FALSE),"")</f>
        <v/>
      </c>
      <c r="Q158" s="72" t="str">
        <f>IFERROR(VLOOKUP(H158,A$335:B$336,2,FALSE),"")</f>
        <v/>
      </c>
    </row>
    <row r="159" spans="1:20" ht="17.25" customHeight="1" x14ac:dyDescent="0.5">
      <c r="A159" s="54">
        <f t="shared" si="3"/>
        <v>148</v>
      </c>
      <c r="B159" s="70"/>
      <c r="C159" s="71" t="str">
        <f>IFERROR(VLOOKUP(B159,A$273:D$331,2,FALSE),"")</f>
        <v/>
      </c>
      <c r="D159" s="71" t="str">
        <f>IFERROR(VLOOKUP(B159,A$273:D$331,3,FALSE),"")</f>
        <v/>
      </c>
      <c r="E159" s="70"/>
      <c r="F159" s="70"/>
      <c r="G159" s="70"/>
      <c r="H159" s="70"/>
      <c r="I159" s="74"/>
      <c r="J159" s="70"/>
      <c r="K159" s="70"/>
      <c r="L159" s="70"/>
      <c r="M159" s="391">
        <f t="shared" si="5"/>
        <v>0</v>
      </c>
      <c r="N159" s="70"/>
      <c r="O159" s="72" t="str">
        <f>IFERROR(VLOOKUP(B159,A$273:D$331,4,FALSE),"")</f>
        <v/>
      </c>
      <c r="P159" s="72" t="str">
        <f>IFERROR(VLOOKUP(E159,A$334:B$334,2,FALSE),"")</f>
        <v/>
      </c>
      <c r="Q159" s="72" t="str">
        <f>IFERROR(VLOOKUP(H159,A$335:B$336,2,FALSE),"")</f>
        <v/>
      </c>
    </row>
    <row r="160" spans="1:20" ht="17.25" customHeight="1" x14ac:dyDescent="0.5">
      <c r="A160" s="54">
        <f t="shared" si="3"/>
        <v>149</v>
      </c>
      <c r="B160" s="70"/>
      <c r="C160" s="71" t="str">
        <f>IFERROR(VLOOKUP(B160,A$273:D$331,2,FALSE),"")</f>
        <v/>
      </c>
      <c r="D160" s="71" t="str">
        <f>IFERROR(VLOOKUP(B160,A$273:D$331,3,FALSE),"")</f>
        <v/>
      </c>
      <c r="E160" s="70"/>
      <c r="F160" s="70"/>
      <c r="G160" s="70"/>
      <c r="H160" s="70"/>
      <c r="I160" s="74"/>
      <c r="J160" s="70"/>
      <c r="K160" s="70"/>
      <c r="L160" s="70"/>
      <c r="M160" s="391">
        <f t="shared" si="5"/>
        <v>0</v>
      </c>
      <c r="N160" s="70"/>
      <c r="O160" s="72" t="str">
        <f>IFERROR(VLOOKUP(B160,A$273:D$331,4,FALSE),"")</f>
        <v/>
      </c>
      <c r="P160" s="72" t="str">
        <f>IFERROR(VLOOKUP(E160,A$334:B$334,2,FALSE),"")</f>
        <v/>
      </c>
      <c r="Q160" s="72" t="str">
        <f>IFERROR(VLOOKUP(H160,A$335:B$336,2,FALSE),"")</f>
        <v/>
      </c>
    </row>
    <row r="161" spans="1:17" ht="17.25" customHeight="1" x14ac:dyDescent="0.5">
      <c r="A161" s="54">
        <f t="shared" si="3"/>
        <v>150</v>
      </c>
      <c r="B161" s="70"/>
      <c r="C161" s="71" t="str">
        <f>IFERROR(VLOOKUP(B161,A$273:D$331,2,FALSE),"")</f>
        <v/>
      </c>
      <c r="D161" s="71" t="str">
        <f>IFERROR(VLOOKUP(B161,A$273:D$331,3,FALSE),"")</f>
        <v/>
      </c>
      <c r="E161" s="70"/>
      <c r="F161" s="70"/>
      <c r="G161" s="70"/>
      <c r="H161" s="70"/>
      <c r="I161" s="74"/>
      <c r="J161" s="70"/>
      <c r="K161" s="70"/>
      <c r="L161" s="70"/>
      <c r="M161" s="391">
        <f t="shared" si="5"/>
        <v>0</v>
      </c>
      <c r="N161" s="70"/>
      <c r="O161" s="72" t="str">
        <f>IFERROR(VLOOKUP(B161,A$273:D$331,4,FALSE),"")</f>
        <v/>
      </c>
      <c r="P161" s="72" t="str">
        <f>IFERROR(VLOOKUP(E161,A$334:B$334,2,FALSE),"")</f>
        <v/>
      </c>
      <c r="Q161" s="72" t="str">
        <f>IFERROR(VLOOKUP(H161,A$335:B$336,2,FALSE),"")</f>
        <v/>
      </c>
    </row>
    <row r="162" spans="1:17" ht="17.25" customHeight="1" x14ac:dyDescent="0.5">
      <c r="A162" s="54">
        <f t="shared" si="3"/>
        <v>151</v>
      </c>
      <c r="B162" s="70"/>
      <c r="C162" s="71" t="str">
        <f>IFERROR(VLOOKUP(B162,A$273:D$331,2,FALSE),"")</f>
        <v/>
      </c>
      <c r="D162" s="71" t="str">
        <f>IFERROR(VLOOKUP(B162,A$273:D$331,3,FALSE),"")</f>
        <v/>
      </c>
      <c r="E162" s="70"/>
      <c r="F162" s="70"/>
      <c r="G162" s="70"/>
      <c r="H162" s="70"/>
      <c r="I162" s="74"/>
      <c r="J162" s="70"/>
      <c r="K162" s="70"/>
      <c r="L162" s="70"/>
      <c r="M162" s="391">
        <f t="shared" si="5"/>
        <v>0</v>
      </c>
      <c r="N162" s="70"/>
      <c r="O162" s="72" t="str">
        <f>IFERROR(VLOOKUP(B162,A$273:D$331,4,FALSE),"")</f>
        <v/>
      </c>
      <c r="P162" s="72" t="str">
        <f>IFERROR(VLOOKUP(E162,A$334:B$334,2,FALSE),"")</f>
        <v/>
      </c>
      <c r="Q162" s="72" t="str">
        <f>IFERROR(VLOOKUP(H162,A$335:B$336,2,FALSE),"")</f>
        <v/>
      </c>
    </row>
    <row r="163" spans="1:17" ht="17.25" customHeight="1" x14ac:dyDescent="0.5">
      <c r="A163" s="54">
        <f t="shared" si="3"/>
        <v>152</v>
      </c>
      <c r="B163" s="70"/>
      <c r="C163" s="71" t="str">
        <f>IFERROR(VLOOKUP(B163,A$273:D$331,2,FALSE),"")</f>
        <v/>
      </c>
      <c r="D163" s="71" t="str">
        <f>IFERROR(VLOOKUP(B163,A$273:D$331,3,FALSE),"")</f>
        <v/>
      </c>
      <c r="E163" s="70"/>
      <c r="F163" s="70"/>
      <c r="G163" s="70"/>
      <c r="H163" s="70"/>
      <c r="I163" s="74"/>
      <c r="J163" s="70"/>
      <c r="K163" s="70"/>
      <c r="L163" s="70"/>
      <c r="M163" s="391">
        <f t="shared" si="5"/>
        <v>0</v>
      </c>
      <c r="N163" s="70"/>
      <c r="O163" s="72" t="str">
        <f>IFERROR(VLOOKUP(B163,A$273:D$331,4,FALSE),"")</f>
        <v/>
      </c>
      <c r="P163" s="72" t="str">
        <f>IFERROR(VLOOKUP(E163,A$334:B$334,2,FALSE),"")</f>
        <v/>
      </c>
      <c r="Q163" s="72" t="str">
        <f>IFERROR(VLOOKUP(H163,A$335:B$336,2,FALSE),"")</f>
        <v/>
      </c>
    </row>
    <row r="164" spans="1:17" ht="17.25" customHeight="1" x14ac:dyDescent="0.5">
      <c r="A164" s="54">
        <f t="shared" si="3"/>
        <v>153</v>
      </c>
      <c r="B164" s="70"/>
      <c r="C164" s="71" t="str">
        <f>IFERROR(VLOOKUP(B164,A$273:D$331,2,FALSE),"")</f>
        <v/>
      </c>
      <c r="D164" s="71" t="str">
        <f>IFERROR(VLOOKUP(B164,A$273:D$331,3,FALSE),"")</f>
        <v/>
      </c>
      <c r="E164" s="70"/>
      <c r="F164" s="70"/>
      <c r="G164" s="70"/>
      <c r="H164" s="70"/>
      <c r="I164" s="74"/>
      <c r="J164" s="70"/>
      <c r="K164" s="70"/>
      <c r="L164" s="70"/>
      <c r="M164" s="391">
        <f t="shared" si="5"/>
        <v>0</v>
      </c>
      <c r="N164" s="70"/>
      <c r="O164" s="72" t="str">
        <f>IFERROR(VLOOKUP(B164,A$273:D$331,4,FALSE),"")</f>
        <v/>
      </c>
      <c r="P164" s="72" t="str">
        <f>IFERROR(VLOOKUP(E164,A$334:B$334,2,FALSE),"")</f>
        <v/>
      </c>
      <c r="Q164" s="72" t="str">
        <f>IFERROR(VLOOKUP(H164,A$335:B$336,2,FALSE),"")</f>
        <v/>
      </c>
    </row>
    <row r="165" spans="1:17" ht="17.25" customHeight="1" x14ac:dyDescent="0.5">
      <c r="A165" s="54">
        <f t="shared" si="3"/>
        <v>154</v>
      </c>
      <c r="B165" s="70"/>
      <c r="C165" s="71" t="str">
        <f>IFERROR(VLOOKUP(B165,A$273:D$331,2,FALSE),"")</f>
        <v/>
      </c>
      <c r="D165" s="71" t="str">
        <f>IFERROR(VLOOKUP(B165,A$273:D$331,3,FALSE),"")</f>
        <v/>
      </c>
      <c r="E165" s="70"/>
      <c r="F165" s="70"/>
      <c r="G165" s="70"/>
      <c r="H165" s="70"/>
      <c r="I165" s="74"/>
      <c r="J165" s="70"/>
      <c r="K165" s="70"/>
      <c r="L165" s="70"/>
      <c r="M165" s="391">
        <f t="shared" si="5"/>
        <v>0</v>
      </c>
      <c r="N165" s="70"/>
      <c r="O165" s="72" t="str">
        <f>IFERROR(VLOOKUP(B165,A$273:D$331,4,FALSE),"")</f>
        <v/>
      </c>
      <c r="P165" s="72" t="str">
        <f>IFERROR(VLOOKUP(E165,A$334:B$334,2,FALSE),"")</f>
        <v/>
      </c>
      <c r="Q165" s="72" t="str">
        <f>IFERROR(VLOOKUP(H165,A$335:B$336,2,FALSE),"")</f>
        <v/>
      </c>
    </row>
    <row r="166" spans="1:17" ht="17.25" customHeight="1" x14ac:dyDescent="0.5">
      <c r="A166" s="54">
        <f t="shared" si="3"/>
        <v>155</v>
      </c>
      <c r="B166" s="70"/>
      <c r="C166" s="71" t="str">
        <f>IFERROR(VLOOKUP(B166,A$273:D$331,2,FALSE),"")</f>
        <v/>
      </c>
      <c r="D166" s="71" t="str">
        <f>IFERROR(VLOOKUP(B166,A$273:D$331,3,FALSE),"")</f>
        <v/>
      </c>
      <c r="E166" s="70"/>
      <c r="F166" s="70"/>
      <c r="G166" s="70"/>
      <c r="H166" s="70"/>
      <c r="I166" s="74"/>
      <c r="J166" s="70"/>
      <c r="K166" s="70"/>
      <c r="L166" s="70"/>
      <c r="M166" s="391">
        <f t="shared" si="5"/>
        <v>0</v>
      </c>
      <c r="N166" s="70"/>
      <c r="O166" s="72" t="str">
        <f>IFERROR(VLOOKUP(B166,A$273:D$331,4,FALSE),"")</f>
        <v/>
      </c>
      <c r="P166" s="72" t="str">
        <f>IFERROR(VLOOKUP(E166,A$334:B$334,2,FALSE),"")</f>
        <v/>
      </c>
      <c r="Q166" s="72" t="str">
        <f>IFERROR(VLOOKUP(H166,A$335:B$336,2,FALSE),"")</f>
        <v/>
      </c>
    </row>
    <row r="167" spans="1:17" ht="17.25" customHeight="1" x14ac:dyDescent="0.5">
      <c r="A167" s="54">
        <f t="shared" si="3"/>
        <v>156</v>
      </c>
      <c r="B167" s="70"/>
      <c r="C167" s="71" t="str">
        <f>IFERROR(VLOOKUP(B167,A$273:D$331,2,FALSE),"")</f>
        <v/>
      </c>
      <c r="D167" s="71" t="str">
        <f>IFERROR(VLOOKUP(B167,A$273:D$331,3,FALSE),"")</f>
        <v/>
      </c>
      <c r="E167" s="70"/>
      <c r="F167" s="70"/>
      <c r="G167" s="70"/>
      <c r="H167" s="70"/>
      <c r="I167" s="74"/>
      <c r="J167" s="70"/>
      <c r="K167" s="70"/>
      <c r="L167" s="70"/>
      <c r="M167" s="391">
        <f t="shared" si="5"/>
        <v>0</v>
      </c>
      <c r="N167" s="70"/>
      <c r="O167" s="72" t="str">
        <f>IFERROR(VLOOKUP(B167,A$273:D$331,4,FALSE),"")</f>
        <v/>
      </c>
      <c r="P167" s="72" t="str">
        <f>IFERROR(VLOOKUP(E167,A$334:B$334,2,FALSE),"")</f>
        <v/>
      </c>
      <c r="Q167" s="72" t="str">
        <f>IFERROR(VLOOKUP(H167,A$335:B$336,2,FALSE),"")</f>
        <v/>
      </c>
    </row>
    <row r="168" spans="1:17" ht="17.25" customHeight="1" x14ac:dyDescent="0.5">
      <c r="A168" s="54">
        <f t="shared" si="3"/>
        <v>157</v>
      </c>
      <c r="B168" s="70"/>
      <c r="C168" s="71" t="str">
        <f>IFERROR(VLOOKUP(B168,A$273:D$331,2,FALSE),"")</f>
        <v/>
      </c>
      <c r="D168" s="71" t="str">
        <f>IFERROR(VLOOKUP(B168,A$273:D$331,3,FALSE),"")</f>
        <v/>
      </c>
      <c r="E168" s="70"/>
      <c r="F168" s="70"/>
      <c r="G168" s="70"/>
      <c r="H168" s="70"/>
      <c r="I168" s="74"/>
      <c r="J168" s="70"/>
      <c r="K168" s="70"/>
      <c r="L168" s="70"/>
      <c r="M168" s="391">
        <f t="shared" si="5"/>
        <v>0</v>
      </c>
      <c r="N168" s="70"/>
      <c r="O168" s="72" t="str">
        <f>IFERROR(VLOOKUP(B168,A$273:D$331,4,FALSE),"")</f>
        <v/>
      </c>
      <c r="P168" s="72" t="str">
        <f>IFERROR(VLOOKUP(E168,A$334:B$334,2,FALSE),"")</f>
        <v/>
      </c>
      <c r="Q168" s="72" t="str">
        <f>IFERROR(VLOOKUP(H168,A$335:B$336,2,FALSE),"")</f>
        <v/>
      </c>
    </row>
    <row r="169" spans="1:17" ht="17.25" customHeight="1" x14ac:dyDescent="0.5">
      <c r="A169" s="54">
        <f t="shared" si="3"/>
        <v>158</v>
      </c>
      <c r="B169" s="70"/>
      <c r="C169" s="71" t="str">
        <f>IFERROR(VLOOKUP(B169,A$273:D$331,2,FALSE),"")</f>
        <v/>
      </c>
      <c r="D169" s="71" t="str">
        <f>IFERROR(VLOOKUP(B169,A$273:D$331,3,FALSE),"")</f>
        <v/>
      </c>
      <c r="E169" s="70"/>
      <c r="F169" s="70"/>
      <c r="G169" s="70"/>
      <c r="H169" s="70"/>
      <c r="I169" s="74"/>
      <c r="J169" s="70"/>
      <c r="K169" s="70"/>
      <c r="L169" s="70"/>
      <c r="M169" s="391">
        <f t="shared" si="5"/>
        <v>0</v>
      </c>
      <c r="N169" s="70"/>
      <c r="O169" s="72" t="str">
        <f>IFERROR(VLOOKUP(B169,A$273:D$331,4,FALSE),"")</f>
        <v/>
      </c>
      <c r="P169" s="72" t="str">
        <f>IFERROR(VLOOKUP(E169,A$334:B$334,2,FALSE),"")</f>
        <v/>
      </c>
      <c r="Q169" s="72" t="str">
        <f>IFERROR(VLOOKUP(H169,A$335:B$336,2,FALSE),"")</f>
        <v/>
      </c>
    </row>
    <row r="170" spans="1:17" ht="17.25" customHeight="1" x14ac:dyDescent="0.5">
      <c r="A170" s="54">
        <f t="shared" si="3"/>
        <v>159</v>
      </c>
      <c r="B170" s="70"/>
      <c r="C170" s="71" t="str">
        <f>IFERROR(VLOOKUP(B170,A$273:D$331,2,FALSE),"")</f>
        <v/>
      </c>
      <c r="D170" s="71" t="str">
        <f>IFERROR(VLOOKUP(B170,A$273:D$331,3,FALSE),"")</f>
        <v/>
      </c>
      <c r="E170" s="70"/>
      <c r="F170" s="70"/>
      <c r="G170" s="70"/>
      <c r="H170" s="70"/>
      <c r="I170" s="74"/>
      <c r="J170" s="70"/>
      <c r="K170" s="70"/>
      <c r="L170" s="70"/>
      <c r="M170" s="391">
        <f t="shared" si="5"/>
        <v>0</v>
      </c>
      <c r="N170" s="70"/>
      <c r="O170" s="72" t="str">
        <f>IFERROR(VLOOKUP(B170,A$273:D$331,4,FALSE),"")</f>
        <v/>
      </c>
      <c r="P170" s="72" t="str">
        <f>IFERROR(VLOOKUP(E170,A$334:B$334,2,FALSE),"")</f>
        <v/>
      </c>
      <c r="Q170" s="72" t="str">
        <f>IFERROR(VLOOKUP(H170,A$335:B$336,2,FALSE),"")</f>
        <v/>
      </c>
    </row>
    <row r="171" spans="1:17" ht="17.25" customHeight="1" x14ac:dyDescent="0.5">
      <c r="A171" s="54">
        <f t="shared" si="3"/>
        <v>160</v>
      </c>
      <c r="B171" s="70"/>
      <c r="C171" s="71" t="str">
        <f>IFERROR(VLOOKUP(B171,A$273:D$331,2,FALSE),"")</f>
        <v/>
      </c>
      <c r="D171" s="71" t="str">
        <f>IFERROR(VLOOKUP(B171,A$273:D$331,3,FALSE),"")</f>
        <v/>
      </c>
      <c r="E171" s="70"/>
      <c r="F171" s="70"/>
      <c r="G171" s="70"/>
      <c r="H171" s="70"/>
      <c r="I171" s="74"/>
      <c r="J171" s="70"/>
      <c r="K171" s="70"/>
      <c r="L171" s="70"/>
      <c r="M171" s="391">
        <f t="shared" si="4"/>
        <v>0</v>
      </c>
      <c r="N171" s="70"/>
      <c r="O171" s="72" t="str">
        <f>IFERROR(VLOOKUP(B171,A$273:D$331,4,FALSE),"")</f>
        <v/>
      </c>
      <c r="P171" s="72" t="str">
        <f>IFERROR(VLOOKUP(E171,A$334:B$334,2,FALSE),"")</f>
        <v/>
      </c>
      <c r="Q171" s="72" t="str">
        <f>IFERROR(VLOOKUP(H171,A$335:B$336,2,FALSE),"")</f>
        <v/>
      </c>
    </row>
    <row r="172" spans="1:17" ht="17.25" customHeight="1" x14ac:dyDescent="0.5">
      <c r="A172" s="54">
        <f t="shared" si="3"/>
        <v>161</v>
      </c>
      <c r="B172" s="70"/>
      <c r="C172" s="71" t="str">
        <f>IFERROR(VLOOKUP(B172,A$273:D$331,2,FALSE),"")</f>
        <v/>
      </c>
      <c r="D172" s="71" t="str">
        <f>IFERROR(VLOOKUP(B172,A$273:D$331,3,FALSE),"")</f>
        <v/>
      </c>
      <c r="E172" s="70"/>
      <c r="F172" s="70"/>
      <c r="G172" s="70"/>
      <c r="H172" s="70"/>
      <c r="I172" s="74"/>
      <c r="J172" s="70"/>
      <c r="K172" s="70"/>
      <c r="L172" s="70"/>
      <c r="M172" s="391">
        <f t="shared" si="4"/>
        <v>0</v>
      </c>
      <c r="N172" s="70"/>
      <c r="O172" s="72" t="str">
        <f>IFERROR(VLOOKUP(B172,A$273:D$331,4,FALSE),"")</f>
        <v/>
      </c>
      <c r="P172" s="72" t="str">
        <f>IFERROR(VLOOKUP(E172,A$334:B$334,2,FALSE),"")</f>
        <v/>
      </c>
      <c r="Q172" s="72" t="str">
        <f>IFERROR(VLOOKUP(H172,A$335:B$336,2,FALSE),"")</f>
        <v/>
      </c>
    </row>
    <row r="173" spans="1:17" ht="17.25" customHeight="1" x14ac:dyDescent="0.5">
      <c r="A173" s="54">
        <f t="shared" si="3"/>
        <v>162</v>
      </c>
      <c r="B173" s="70"/>
      <c r="C173" s="71" t="str">
        <f>IFERROR(VLOOKUP(B173,A$273:D$331,2,FALSE),"")</f>
        <v/>
      </c>
      <c r="D173" s="71" t="str">
        <f>IFERROR(VLOOKUP(B173,A$273:D$331,3,FALSE),"")</f>
        <v/>
      </c>
      <c r="E173" s="70"/>
      <c r="F173" s="70"/>
      <c r="G173" s="70"/>
      <c r="H173" s="70"/>
      <c r="I173" s="74"/>
      <c r="J173" s="70"/>
      <c r="K173" s="70"/>
      <c r="L173" s="70"/>
      <c r="M173" s="391">
        <f t="shared" si="4"/>
        <v>0</v>
      </c>
      <c r="N173" s="70"/>
      <c r="O173" s="72" t="str">
        <f>IFERROR(VLOOKUP(B173,A$273:D$331,4,FALSE),"")</f>
        <v/>
      </c>
      <c r="P173" s="72" t="str">
        <f>IFERROR(VLOOKUP(E173,A$334:B$334,2,FALSE),"")</f>
        <v/>
      </c>
      <c r="Q173" s="72" t="str">
        <f>IFERROR(VLOOKUP(H173,A$335:B$336,2,FALSE),"")</f>
        <v/>
      </c>
    </row>
    <row r="174" spans="1:17" ht="17.25" customHeight="1" x14ac:dyDescent="0.5">
      <c r="A174" s="54">
        <f t="shared" si="3"/>
        <v>163</v>
      </c>
      <c r="B174" s="70"/>
      <c r="C174" s="71" t="str">
        <f>IFERROR(VLOOKUP(B174,A$273:D$331,2,FALSE),"")</f>
        <v/>
      </c>
      <c r="D174" s="71" t="str">
        <f>IFERROR(VLOOKUP(B174,A$273:D$331,3,FALSE),"")</f>
        <v/>
      </c>
      <c r="E174" s="70"/>
      <c r="F174" s="70"/>
      <c r="G174" s="70"/>
      <c r="H174" s="70"/>
      <c r="I174" s="74"/>
      <c r="J174" s="70"/>
      <c r="K174" s="70"/>
      <c r="L174" s="70"/>
      <c r="M174" s="391">
        <f t="shared" si="4"/>
        <v>0</v>
      </c>
      <c r="N174" s="70"/>
      <c r="O174" s="72" t="str">
        <f>IFERROR(VLOOKUP(B174,A$273:D$331,4,FALSE),"")</f>
        <v/>
      </c>
      <c r="P174" s="72" t="str">
        <f>IFERROR(VLOOKUP(E174,A$334:B$334,2,FALSE),"")</f>
        <v/>
      </c>
      <c r="Q174" s="72" t="str">
        <f>IFERROR(VLOOKUP(H174,A$335:B$336,2,FALSE),"")</f>
        <v/>
      </c>
    </row>
    <row r="175" spans="1:17" ht="17.25" customHeight="1" x14ac:dyDescent="0.5">
      <c r="A175" s="54">
        <f t="shared" si="3"/>
        <v>164</v>
      </c>
      <c r="B175" s="70"/>
      <c r="C175" s="71" t="str">
        <f>IFERROR(VLOOKUP(B175,A$273:D$331,2,FALSE),"")</f>
        <v/>
      </c>
      <c r="D175" s="71" t="str">
        <f>IFERROR(VLOOKUP(B175,A$273:D$331,3,FALSE),"")</f>
        <v/>
      </c>
      <c r="E175" s="70"/>
      <c r="F175" s="70"/>
      <c r="G175" s="70"/>
      <c r="H175" s="70"/>
      <c r="I175" s="74"/>
      <c r="J175" s="70"/>
      <c r="K175" s="70"/>
      <c r="L175" s="70"/>
      <c r="M175" s="391">
        <f t="shared" si="4"/>
        <v>0</v>
      </c>
      <c r="N175" s="70"/>
      <c r="O175" s="72" t="str">
        <f>IFERROR(VLOOKUP(B175,A$273:D$331,4,FALSE),"")</f>
        <v/>
      </c>
      <c r="P175" s="72" t="str">
        <f>IFERROR(VLOOKUP(E175,A$334:B$334,2,FALSE),"")</f>
        <v/>
      </c>
      <c r="Q175" s="72" t="str">
        <f>IFERROR(VLOOKUP(H175,A$335:B$336,2,FALSE),"")</f>
        <v/>
      </c>
    </row>
    <row r="176" spans="1:17" ht="17.25" customHeight="1" x14ac:dyDescent="0.5">
      <c r="A176" s="54">
        <f t="shared" si="3"/>
        <v>165</v>
      </c>
      <c r="B176" s="70"/>
      <c r="C176" s="71" t="str">
        <f>IFERROR(VLOOKUP(B176,A$273:D$331,2,FALSE),"")</f>
        <v/>
      </c>
      <c r="D176" s="71" t="str">
        <f>IFERROR(VLOOKUP(B176,A$273:D$331,3,FALSE),"")</f>
        <v/>
      </c>
      <c r="E176" s="70"/>
      <c r="F176" s="70"/>
      <c r="G176" s="70"/>
      <c r="H176" s="70"/>
      <c r="I176" s="74"/>
      <c r="J176" s="70"/>
      <c r="K176" s="70"/>
      <c r="L176" s="70"/>
      <c r="M176" s="391">
        <f t="shared" si="4"/>
        <v>0</v>
      </c>
      <c r="N176" s="70"/>
      <c r="O176" s="72" t="str">
        <f>IFERROR(VLOOKUP(B176,A$273:D$331,4,FALSE),"")</f>
        <v/>
      </c>
      <c r="P176" s="72" t="str">
        <f>IFERROR(VLOOKUP(E176,A$334:B$334,2,FALSE),"")</f>
        <v/>
      </c>
      <c r="Q176" s="72" t="str">
        <f>IFERROR(VLOOKUP(H176,A$335:B$336,2,FALSE),"")</f>
        <v/>
      </c>
    </row>
    <row r="177" spans="1:20" ht="17.25" customHeight="1" x14ac:dyDescent="0.5">
      <c r="A177" s="54">
        <f t="shared" si="3"/>
        <v>166</v>
      </c>
      <c r="B177" s="70"/>
      <c r="C177" s="71" t="str">
        <f>IFERROR(VLOOKUP(B177,A$273:D$331,2,FALSE),"")</f>
        <v/>
      </c>
      <c r="D177" s="71" t="str">
        <f>IFERROR(VLOOKUP(B177,A$273:D$331,3,FALSE),"")</f>
        <v/>
      </c>
      <c r="E177" s="70"/>
      <c r="F177" s="70"/>
      <c r="G177" s="70"/>
      <c r="H177" s="70"/>
      <c r="I177" s="74"/>
      <c r="J177" s="70"/>
      <c r="K177" s="70"/>
      <c r="L177" s="70"/>
      <c r="M177" s="391">
        <f t="shared" si="4"/>
        <v>0</v>
      </c>
      <c r="N177" s="70"/>
      <c r="O177" s="72" t="str">
        <f>IFERROR(VLOOKUP(B177,A$273:D$331,4,FALSE),"")</f>
        <v/>
      </c>
      <c r="P177" s="72" t="str">
        <f>IFERROR(VLOOKUP(E177,A$334:B$334,2,FALSE),"")</f>
        <v/>
      </c>
      <c r="Q177" s="72" t="str">
        <f>IFERROR(VLOOKUP(H177,A$335:B$336,2,FALSE),"")</f>
        <v/>
      </c>
    </row>
    <row r="178" spans="1:20" ht="17.25" customHeight="1" x14ac:dyDescent="0.5">
      <c r="A178" s="54">
        <f t="shared" si="3"/>
        <v>167</v>
      </c>
      <c r="B178" s="70"/>
      <c r="C178" s="71" t="str">
        <f>IFERROR(VLOOKUP(B178,A$273:D$331,2,FALSE),"")</f>
        <v/>
      </c>
      <c r="D178" s="71" t="str">
        <f>IFERROR(VLOOKUP(B178,A$273:D$331,3,FALSE),"")</f>
        <v/>
      </c>
      <c r="E178" s="70"/>
      <c r="F178" s="70"/>
      <c r="G178" s="70"/>
      <c r="H178" s="70"/>
      <c r="I178" s="74"/>
      <c r="J178" s="70"/>
      <c r="K178" s="70"/>
      <c r="L178" s="70"/>
      <c r="M178" s="391">
        <f t="shared" si="4"/>
        <v>0</v>
      </c>
      <c r="N178" s="70"/>
      <c r="O178" s="72" t="str">
        <f>IFERROR(VLOOKUP(B178,A$273:D$331,4,FALSE),"")</f>
        <v/>
      </c>
      <c r="P178" s="72" t="str">
        <f>IFERROR(VLOOKUP(E178,A$334:B$334,2,FALSE),"")</f>
        <v/>
      </c>
      <c r="Q178" s="72" t="str">
        <f>IFERROR(VLOOKUP(H178,A$335:B$336,2,FALSE),"")</f>
        <v/>
      </c>
    </row>
    <row r="179" spans="1:20" ht="17.25" customHeight="1" x14ac:dyDescent="0.5">
      <c r="A179" s="54">
        <f t="shared" si="3"/>
        <v>168</v>
      </c>
      <c r="B179" s="70"/>
      <c r="C179" s="71" t="str">
        <f>IFERROR(VLOOKUP(B179,A$273:D$331,2,FALSE),"")</f>
        <v/>
      </c>
      <c r="D179" s="71" t="str">
        <f>IFERROR(VLOOKUP(B179,A$273:D$331,3,FALSE),"")</f>
        <v/>
      </c>
      <c r="E179" s="70"/>
      <c r="F179" s="70"/>
      <c r="G179" s="70"/>
      <c r="H179" s="70"/>
      <c r="I179" s="74"/>
      <c r="J179" s="70"/>
      <c r="K179" s="70"/>
      <c r="L179" s="70"/>
      <c r="M179" s="391">
        <f t="shared" si="4"/>
        <v>0</v>
      </c>
      <c r="N179" s="70"/>
      <c r="O179" s="72" t="str">
        <f>IFERROR(VLOOKUP(B179,A$273:D$331,4,FALSE),"")</f>
        <v/>
      </c>
      <c r="P179" s="72" t="str">
        <f>IFERROR(VLOOKUP(E179,A$334:B$334,2,FALSE),"")</f>
        <v/>
      </c>
      <c r="Q179" s="72" t="str">
        <f>IFERROR(VLOOKUP(H179,A$335:B$336,2,FALSE),"")</f>
        <v/>
      </c>
    </row>
    <row r="180" spans="1:20" ht="17.25" customHeight="1" x14ac:dyDescent="0.5">
      <c r="A180" s="54">
        <f t="shared" si="3"/>
        <v>169</v>
      </c>
      <c r="B180" s="70"/>
      <c r="C180" s="71" t="str">
        <f>IFERROR(VLOOKUP(B180,A$273:D$331,2,FALSE),"")</f>
        <v/>
      </c>
      <c r="D180" s="71" t="str">
        <f>IFERROR(VLOOKUP(B180,A$273:D$331,3,FALSE),"")</f>
        <v/>
      </c>
      <c r="E180" s="70"/>
      <c r="F180" s="70"/>
      <c r="G180" s="70"/>
      <c r="H180" s="70"/>
      <c r="I180" s="74"/>
      <c r="J180" s="70"/>
      <c r="K180" s="70"/>
      <c r="L180" s="70"/>
      <c r="M180" s="391">
        <f t="shared" si="4"/>
        <v>0</v>
      </c>
      <c r="N180" s="70"/>
      <c r="O180" s="72" t="str">
        <f>IFERROR(VLOOKUP(B180,A$273:D$331,4,FALSE),"")</f>
        <v/>
      </c>
      <c r="P180" s="72" t="str">
        <f>IFERROR(VLOOKUP(E180,A$334:B$334,2,FALSE),"")</f>
        <v/>
      </c>
      <c r="Q180" s="72" t="str">
        <f>IFERROR(VLOOKUP(H180,A$335:B$336,2,FALSE),"")</f>
        <v/>
      </c>
    </row>
    <row r="181" spans="1:20" ht="17.25" customHeight="1" x14ac:dyDescent="0.5">
      <c r="A181" s="54">
        <f t="shared" si="3"/>
        <v>170</v>
      </c>
      <c r="B181" s="70"/>
      <c r="C181" s="71" t="str">
        <f>IFERROR(VLOOKUP(B181,A$273:D$331,2,FALSE),"")</f>
        <v/>
      </c>
      <c r="D181" s="71" t="str">
        <f>IFERROR(VLOOKUP(B181,A$273:D$331,3,FALSE),"")</f>
        <v/>
      </c>
      <c r="E181" s="70"/>
      <c r="F181" s="70"/>
      <c r="G181" s="70"/>
      <c r="H181" s="70"/>
      <c r="I181" s="74"/>
      <c r="J181" s="70"/>
      <c r="K181" s="70"/>
      <c r="L181" s="70"/>
      <c r="M181" s="391">
        <f t="shared" si="4"/>
        <v>0</v>
      </c>
      <c r="N181" s="70"/>
      <c r="O181" s="72" t="str">
        <f>IFERROR(VLOOKUP(B181,A$273:D$331,4,FALSE),"")</f>
        <v/>
      </c>
      <c r="P181" s="72" t="str">
        <f>IFERROR(VLOOKUP(E181,A$334:B$334,2,FALSE),"")</f>
        <v/>
      </c>
      <c r="Q181" s="72" t="str">
        <f>IFERROR(VLOOKUP(H181,A$335:B$336,2,FALSE),"")</f>
        <v/>
      </c>
    </row>
    <row r="182" spans="1:20" ht="17.25" customHeight="1" x14ac:dyDescent="0.5">
      <c r="A182" s="54">
        <f t="shared" si="3"/>
        <v>171</v>
      </c>
      <c r="B182" s="70"/>
      <c r="C182" s="71" t="str">
        <f>IFERROR(VLOOKUP(B182,A$273:D$331,2,FALSE),"")</f>
        <v/>
      </c>
      <c r="D182" s="71" t="str">
        <f>IFERROR(VLOOKUP(B182,A$273:D$331,3,FALSE),"")</f>
        <v/>
      </c>
      <c r="E182" s="70"/>
      <c r="F182" s="70"/>
      <c r="G182" s="70"/>
      <c r="H182" s="70"/>
      <c r="I182" s="74"/>
      <c r="J182" s="70"/>
      <c r="K182" s="70"/>
      <c r="L182" s="70"/>
      <c r="M182" s="391">
        <f t="shared" si="4"/>
        <v>0</v>
      </c>
      <c r="N182" s="70"/>
      <c r="O182" s="72" t="str">
        <f>IFERROR(VLOOKUP(B182,A$273:D$331,4,FALSE),"")</f>
        <v/>
      </c>
      <c r="P182" s="72" t="str">
        <f>IFERROR(VLOOKUP(E182,A$334:B$334,2,FALSE),"")</f>
        <v/>
      </c>
      <c r="Q182" s="72" t="str">
        <f>IFERROR(VLOOKUP(H182,A$335:B$336,2,FALSE),"")</f>
        <v/>
      </c>
    </row>
    <row r="183" spans="1:20" ht="17.25" customHeight="1" x14ac:dyDescent="0.5">
      <c r="A183" s="54">
        <f t="shared" si="3"/>
        <v>172</v>
      </c>
      <c r="B183" s="70"/>
      <c r="C183" s="71" t="str">
        <f>IFERROR(VLOOKUP(B183,A$273:D$331,2,FALSE),"")</f>
        <v/>
      </c>
      <c r="D183" s="71" t="str">
        <f>IFERROR(VLOOKUP(B183,A$273:D$331,3,FALSE),"")</f>
        <v/>
      </c>
      <c r="E183" s="70"/>
      <c r="F183" s="70"/>
      <c r="G183" s="70"/>
      <c r="H183" s="70"/>
      <c r="I183" s="74"/>
      <c r="J183" s="70"/>
      <c r="K183" s="70"/>
      <c r="L183" s="70"/>
      <c r="M183" s="391">
        <f t="shared" si="4"/>
        <v>0</v>
      </c>
      <c r="N183" s="70"/>
      <c r="O183" s="72" t="str">
        <f>IFERROR(VLOOKUP(B183,A$273:D$331,4,FALSE),"")</f>
        <v/>
      </c>
      <c r="P183" s="72" t="str">
        <f>IFERROR(VLOOKUP(E183,A$334:B$334,2,FALSE),"")</f>
        <v/>
      </c>
      <c r="Q183" s="72" t="str">
        <f>IFERROR(VLOOKUP(H183,A$335:B$336,2,FALSE),"")</f>
        <v/>
      </c>
    </row>
    <row r="184" spans="1:20" ht="17.25" customHeight="1" x14ac:dyDescent="0.5">
      <c r="A184" s="54">
        <f t="shared" si="3"/>
        <v>173</v>
      </c>
      <c r="B184" s="70"/>
      <c r="C184" s="71" t="str">
        <f>IFERROR(VLOOKUP(B184,A$273:D$331,2,FALSE),"")</f>
        <v/>
      </c>
      <c r="D184" s="71" t="str">
        <f>IFERROR(VLOOKUP(B184,A$273:D$331,3,FALSE),"")</f>
        <v/>
      </c>
      <c r="E184" s="70"/>
      <c r="F184" s="70"/>
      <c r="G184" s="70"/>
      <c r="H184" s="70"/>
      <c r="I184" s="74"/>
      <c r="J184" s="70"/>
      <c r="K184" s="70"/>
      <c r="L184" s="70"/>
      <c r="M184" s="391">
        <f t="shared" si="4"/>
        <v>0</v>
      </c>
      <c r="N184" s="70"/>
      <c r="O184" s="72" t="str">
        <f>IFERROR(VLOOKUP(B184,A$273:D$331,4,FALSE),"")</f>
        <v/>
      </c>
      <c r="P184" s="72" t="str">
        <f>IFERROR(VLOOKUP(E184,A$334:B$334,2,FALSE),"")</f>
        <v/>
      </c>
      <c r="Q184" s="72" t="str">
        <f>IFERROR(VLOOKUP(H184,A$335:B$336,2,FALSE),"")</f>
        <v/>
      </c>
    </row>
    <row r="185" spans="1:20" ht="17.25" customHeight="1" x14ac:dyDescent="0.5">
      <c r="A185" s="54">
        <f t="shared" si="3"/>
        <v>174</v>
      </c>
      <c r="B185" s="70"/>
      <c r="C185" s="71" t="str">
        <f>IFERROR(VLOOKUP(B185,A$273:D$331,2,FALSE),"")</f>
        <v/>
      </c>
      <c r="D185" s="71" t="str">
        <f>IFERROR(VLOOKUP(B185,A$273:D$331,3,FALSE),"")</f>
        <v/>
      </c>
      <c r="E185" s="70"/>
      <c r="F185" s="70"/>
      <c r="G185" s="70"/>
      <c r="H185" s="70"/>
      <c r="I185" s="74"/>
      <c r="J185" s="70"/>
      <c r="K185" s="70"/>
      <c r="L185" s="70"/>
      <c r="M185" s="391">
        <f t="shared" si="4"/>
        <v>0</v>
      </c>
      <c r="N185" s="70"/>
      <c r="O185" s="72" t="str">
        <f>IFERROR(VLOOKUP(B185,A$273:D$331,4,FALSE),"")</f>
        <v/>
      </c>
      <c r="P185" s="72" t="str">
        <f>IFERROR(VLOOKUP(E185,A$334:B$334,2,FALSE),"")</f>
        <v/>
      </c>
      <c r="Q185" s="72" t="str">
        <f>IFERROR(VLOOKUP(H185,A$335:B$336,2,FALSE),"")</f>
        <v/>
      </c>
    </row>
    <row r="186" spans="1:20" ht="17.25" customHeight="1" x14ac:dyDescent="0.5">
      <c r="A186" s="54">
        <f t="shared" si="3"/>
        <v>175</v>
      </c>
      <c r="B186" s="70"/>
      <c r="C186" s="71" t="str">
        <f>IFERROR(VLOOKUP(B186,A$273:D$331,2,FALSE),"")</f>
        <v/>
      </c>
      <c r="D186" s="71" t="str">
        <f>IFERROR(VLOOKUP(B186,A$273:D$331,3,FALSE),"")</f>
        <v/>
      </c>
      <c r="E186" s="70"/>
      <c r="F186" s="70"/>
      <c r="G186" s="70"/>
      <c r="H186" s="70"/>
      <c r="I186" s="74"/>
      <c r="J186" s="70"/>
      <c r="K186" s="70"/>
      <c r="L186" s="70"/>
      <c r="M186" s="391">
        <f t="shared" si="4"/>
        <v>0</v>
      </c>
      <c r="N186" s="70"/>
      <c r="O186" s="72" t="str">
        <f>IFERROR(VLOOKUP(B186,A$273:D$331,4,FALSE),"")</f>
        <v/>
      </c>
      <c r="P186" s="72" t="str">
        <f>IFERROR(VLOOKUP(E186,A$334:B$334,2,FALSE),"")</f>
        <v/>
      </c>
      <c r="Q186" s="72" t="str">
        <f>IFERROR(VLOOKUP(H186,A$335:B$336,2,FALSE),"")</f>
        <v/>
      </c>
    </row>
    <row r="187" spans="1:20" ht="17.25" customHeight="1" x14ac:dyDescent="0.5">
      <c r="A187" s="54">
        <f t="shared" si="3"/>
        <v>176</v>
      </c>
      <c r="B187" s="70"/>
      <c r="C187" s="71" t="str">
        <f>IFERROR(VLOOKUP(B187,A$273:D$331,2,FALSE),"")</f>
        <v/>
      </c>
      <c r="D187" s="71" t="str">
        <f>IFERROR(VLOOKUP(B187,A$273:D$331,3,FALSE),"")</f>
        <v/>
      </c>
      <c r="E187" s="70"/>
      <c r="F187" s="70"/>
      <c r="G187" s="70"/>
      <c r="H187" s="70"/>
      <c r="I187" s="74"/>
      <c r="J187" s="70"/>
      <c r="K187" s="70"/>
      <c r="L187" s="70"/>
      <c r="M187" s="391">
        <f t="shared" si="4"/>
        <v>0</v>
      </c>
      <c r="N187" s="70"/>
      <c r="O187" s="72" t="str">
        <f>IFERROR(VLOOKUP(B187,A$273:D$331,4,FALSE),"")</f>
        <v/>
      </c>
      <c r="P187" s="72" t="str">
        <f>IFERROR(VLOOKUP(E187,A$334:B$334,2,FALSE),"")</f>
        <v/>
      </c>
      <c r="Q187" s="72" t="str">
        <f>IFERROR(VLOOKUP(H187,A$335:B$336,2,FALSE),"")</f>
        <v/>
      </c>
    </row>
    <row r="188" spans="1:20" ht="17.25" customHeight="1" x14ac:dyDescent="0.5">
      <c r="A188" s="54">
        <f t="shared" si="3"/>
        <v>177</v>
      </c>
      <c r="B188" s="70"/>
      <c r="C188" s="71" t="str">
        <f>IFERROR(VLOOKUP(B188,A$273:D$331,2,FALSE),"")</f>
        <v/>
      </c>
      <c r="D188" s="71" t="str">
        <f>IFERROR(VLOOKUP(B188,A$273:D$331,3,FALSE),"")</f>
        <v/>
      </c>
      <c r="E188" s="70"/>
      <c r="F188" s="70"/>
      <c r="G188" s="70"/>
      <c r="H188" s="70"/>
      <c r="I188" s="74"/>
      <c r="J188" s="70"/>
      <c r="K188" s="70"/>
      <c r="L188" s="70"/>
      <c r="M188" s="391">
        <f t="shared" si="4"/>
        <v>0</v>
      </c>
      <c r="N188" s="70"/>
      <c r="O188" s="72" t="str">
        <f>IFERROR(VLOOKUP(B188,A$273:D$331,4,FALSE),"")</f>
        <v/>
      </c>
      <c r="P188" s="72" t="str">
        <f>IFERROR(VLOOKUP(E188,A$334:B$334,2,FALSE),"")</f>
        <v/>
      </c>
      <c r="Q188" s="72" t="str">
        <f>IFERROR(VLOOKUP(H188,A$335:B$336,2,FALSE),"")</f>
        <v/>
      </c>
    </row>
    <row r="189" spans="1:20" ht="17.25" customHeight="1" x14ac:dyDescent="0.5">
      <c r="A189" s="54">
        <f t="shared" si="3"/>
        <v>178</v>
      </c>
      <c r="B189" s="70"/>
      <c r="C189" s="71" t="str">
        <f>IFERROR(VLOOKUP(B189,A$273:D$331,2,FALSE),"")</f>
        <v/>
      </c>
      <c r="D189" s="71" t="str">
        <f>IFERROR(VLOOKUP(B189,A$273:D$331,3,FALSE),"")</f>
        <v/>
      </c>
      <c r="E189" s="70"/>
      <c r="F189" s="70"/>
      <c r="G189" s="70"/>
      <c r="H189" s="70"/>
      <c r="I189" s="74"/>
      <c r="J189" s="70"/>
      <c r="K189" s="70"/>
      <c r="L189" s="70"/>
      <c r="M189" s="391">
        <f t="shared" si="4"/>
        <v>0</v>
      </c>
      <c r="N189" s="70"/>
      <c r="O189" s="72" t="str">
        <f>IFERROR(VLOOKUP(B189,A$273:D$331,4,FALSE),"")</f>
        <v/>
      </c>
      <c r="P189" s="72" t="str">
        <f>IFERROR(VLOOKUP(E189,A$334:B$334,2,FALSE),"")</f>
        <v/>
      </c>
      <c r="Q189" s="72" t="str">
        <f>IFERROR(VLOOKUP(H189,A$335:B$336,2,FALSE),"")</f>
        <v/>
      </c>
    </row>
    <row r="190" spans="1:20" s="65" customFormat="1" ht="17.25" customHeight="1" x14ac:dyDescent="0.5">
      <c r="A190" s="54">
        <f t="shared" si="3"/>
        <v>179</v>
      </c>
      <c r="B190" s="70"/>
      <c r="C190" s="71" t="str">
        <f>IFERROR(VLOOKUP(B190,A$273:D$331,2,FALSE),"")</f>
        <v/>
      </c>
      <c r="D190" s="71" t="str">
        <f>IFERROR(VLOOKUP(B190,A$273:D$331,3,FALSE),"")</f>
        <v/>
      </c>
      <c r="E190" s="70"/>
      <c r="F190" s="70"/>
      <c r="G190" s="70"/>
      <c r="H190" s="70"/>
      <c r="I190" s="74"/>
      <c r="J190" s="70"/>
      <c r="K190" s="70"/>
      <c r="L190" s="70"/>
      <c r="M190" s="391">
        <f t="shared" si="4"/>
        <v>0</v>
      </c>
      <c r="N190" s="70"/>
      <c r="O190" s="72" t="str">
        <f>IFERROR(VLOOKUP(B190,A$273:D$331,4,FALSE),"")</f>
        <v/>
      </c>
      <c r="P190" s="72" t="str">
        <f>IFERROR(VLOOKUP(E190,A$334:B$334,2,FALSE),"")</f>
        <v/>
      </c>
      <c r="Q190" s="72" t="str">
        <f>IFERROR(VLOOKUP(H190,A$335:B$336,2,FALSE),"")</f>
        <v/>
      </c>
      <c r="R190" s="59"/>
      <c r="S190" s="59"/>
      <c r="T190" s="59"/>
    </row>
    <row r="191" spans="1:20" s="65" customFormat="1" ht="17.25" customHeight="1" x14ac:dyDescent="0.5">
      <c r="A191" s="54">
        <f t="shared" si="3"/>
        <v>180</v>
      </c>
      <c r="B191" s="70"/>
      <c r="C191" s="71" t="str">
        <f>IFERROR(VLOOKUP(B191,A$273:D$331,2,FALSE),"")</f>
        <v/>
      </c>
      <c r="D191" s="71" t="str">
        <f>IFERROR(VLOOKUP(B191,A$273:D$331,3,FALSE),"")</f>
        <v/>
      </c>
      <c r="E191" s="70"/>
      <c r="F191" s="70"/>
      <c r="G191" s="70"/>
      <c r="H191" s="70"/>
      <c r="I191" s="74"/>
      <c r="J191" s="70"/>
      <c r="K191" s="70"/>
      <c r="L191" s="70"/>
      <c r="M191" s="391">
        <f t="shared" ref="M191:M230" si="6">D$2</f>
        <v>0</v>
      </c>
      <c r="N191" s="70"/>
      <c r="O191" s="72" t="str">
        <f>IFERROR(VLOOKUP(B191,A$273:D$331,4,FALSE),"")</f>
        <v/>
      </c>
      <c r="P191" s="72" t="str">
        <f>IFERROR(VLOOKUP(E191,A$334:B$334,2,FALSE),"")</f>
        <v/>
      </c>
      <c r="Q191" s="72" t="str">
        <f>IFERROR(VLOOKUP(H191,A$335:B$336,2,FALSE),"")</f>
        <v/>
      </c>
      <c r="R191" s="59"/>
      <c r="S191" s="59"/>
      <c r="T191" s="59"/>
    </row>
    <row r="192" spans="1:20" s="65" customFormat="1" ht="17.25" customHeight="1" x14ac:dyDescent="0.5">
      <c r="A192" s="54">
        <f t="shared" si="3"/>
        <v>181</v>
      </c>
      <c r="B192" s="70"/>
      <c r="C192" s="71" t="str">
        <f>IFERROR(VLOOKUP(B192,A$273:D$331,2,FALSE),"")</f>
        <v/>
      </c>
      <c r="D192" s="71" t="str">
        <f>IFERROR(VLOOKUP(B192,A$273:D$331,3,FALSE),"")</f>
        <v/>
      </c>
      <c r="E192" s="70"/>
      <c r="F192" s="70"/>
      <c r="G192" s="70"/>
      <c r="H192" s="70"/>
      <c r="I192" s="74"/>
      <c r="J192" s="70"/>
      <c r="K192" s="70"/>
      <c r="L192" s="70"/>
      <c r="M192" s="391">
        <f t="shared" si="6"/>
        <v>0</v>
      </c>
      <c r="N192" s="70"/>
      <c r="O192" s="72" t="str">
        <f>IFERROR(VLOOKUP(B192,A$273:D$331,4,FALSE),"")</f>
        <v/>
      </c>
      <c r="P192" s="72" t="str">
        <f>IFERROR(VLOOKUP(E192,A$334:B$334,2,FALSE),"")</f>
        <v/>
      </c>
      <c r="Q192" s="72" t="str">
        <f>IFERROR(VLOOKUP(H192,A$335:B$336,2,FALSE),"")</f>
        <v/>
      </c>
      <c r="R192" s="59"/>
      <c r="S192" s="59"/>
      <c r="T192" s="59"/>
    </row>
    <row r="193" spans="1:20" s="65" customFormat="1" ht="17.25" customHeight="1" x14ac:dyDescent="0.5">
      <c r="A193" s="54">
        <f t="shared" si="3"/>
        <v>182</v>
      </c>
      <c r="B193" s="70"/>
      <c r="C193" s="71" t="str">
        <f>IFERROR(VLOOKUP(B193,A$273:D$331,2,FALSE),"")</f>
        <v/>
      </c>
      <c r="D193" s="71" t="str">
        <f>IFERROR(VLOOKUP(B193,A$273:D$331,3,FALSE),"")</f>
        <v/>
      </c>
      <c r="E193" s="70"/>
      <c r="F193" s="70"/>
      <c r="G193" s="70"/>
      <c r="H193" s="70"/>
      <c r="I193" s="74"/>
      <c r="J193" s="70"/>
      <c r="K193" s="70"/>
      <c r="L193" s="70"/>
      <c r="M193" s="391">
        <f t="shared" si="6"/>
        <v>0</v>
      </c>
      <c r="N193" s="70"/>
      <c r="O193" s="72" t="str">
        <f>IFERROR(VLOOKUP(B193,A$273:D$331,4,FALSE),"")</f>
        <v/>
      </c>
      <c r="P193" s="72" t="str">
        <f>IFERROR(VLOOKUP(E193,A$334:B$334,2,FALSE),"")</f>
        <v/>
      </c>
      <c r="Q193" s="72" t="str">
        <f>IFERROR(VLOOKUP(H193,A$335:B$336,2,FALSE),"")</f>
        <v/>
      </c>
      <c r="R193" s="59"/>
      <c r="S193" s="59"/>
      <c r="T193" s="59"/>
    </row>
    <row r="194" spans="1:20" s="65" customFormat="1" ht="17.25" customHeight="1" x14ac:dyDescent="0.5">
      <c r="A194" s="54">
        <f t="shared" si="3"/>
        <v>183</v>
      </c>
      <c r="B194" s="70"/>
      <c r="C194" s="71" t="str">
        <f>IFERROR(VLOOKUP(B194,A$273:D$331,2,FALSE),"")</f>
        <v/>
      </c>
      <c r="D194" s="71" t="str">
        <f>IFERROR(VLOOKUP(B194,A$273:D$331,3,FALSE),"")</f>
        <v/>
      </c>
      <c r="E194" s="70"/>
      <c r="F194" s="70"/>
      <c r="G194" s="70"/>
      <c r="H194" s="70"/>
      <c r="I194" s="74"/>
      <c r="J194" s="70"/>
      <c r="K194" s="70"/>
      <c r="L194" s="70"/>
      <c r="M194" s="391">
        <f t="shared" si="6"/>
        <v>0</v>
      </c>
      <c r="N194" s="70"/>
      <c r="O194" s="72" t="str">
        <f>IFERROR(VLOOKUP(B194,A$273:D$331,4,FALSE),"")</f>
        <v/>
      </c>
      <c r="P194" s="72" t="str">
        <f>IFERROR(VLOOKUP(E194,A$334:B$334,2,FALSE),"")</f>
        <v/>
      </c>
      <c r="Q194" s="72" t="str">
        <f>IFERROR(VLOOKUP(H194,A$335:B$336,2,FALSE),"")</f>
        <v/>
      </c>
      <c r="R194" s="59"/>
      <c r="S194" s="59"/>
      <c r="T194" s="59"/>
    </row>
    <row r="195" spans="1:20" s="65" customFormat="1" ht="17.25" customHeight="1" x14ac:dyDescent="0.5">
      <c r="A195" s="54">
        <f t="shared" si="3"/>
        <v>184</v>
      </c>
      <c r="B195" s="70"/>
      <c r="C195" s="71" t="str">
        <f>IFERROR(VLOOKUP(B195,A$273:D$331,2,FALSE),"")</f>
        <v/>
      </c>
      <c r="D195" s="71" t="str">
        <f>IFERROR(VLOOKUP(B195,A$273:D$331,3,FALSE),"")</f>
        <v/>
      </c>
      <c r="E195" s="70"/>
      <c r="F195" s="70"/>
      <c r="G195" s="70"/>
      <c r="H195" s="70"/>
      <c r="I195" s="74"/>
      <c r="J195" s="70"/>
      <c r="K195" s="70"/>
      <c r="L195" s="70"/>
      <c r="M195" s="391">
        <f t="shared" si="6"/>
        <v>0</v>
      </c>
      <c r="N195" s="70"/>
      <c r="O195" s="72" t="str">
        <f>IFERROR(VLOOKUP(B195,A$273:D$331,4,FALSE),"")</f>
        <v/>
      </c>
      <c r="P195" s="72" t="str">
        <f>IFERROR(VLOOKUP(E195,A$334:B$334,2,FALSE),"")</f>
        <v/>
      </c>
      <c r="Q195" s="72" t="str">
        <f>IFERROR(VLOOKUP(H195,A$335:B$336,2,FALSE),"")</f>
        <v/>
      </c>
      <c r="R195" s="59"/>
      <c r="S195" s="59"/>
      <c r="T195" s="59"/>
    </row>
    <row r="196" spans="1:20" s="65" customFormat="1" ht="17.25" customHeight="1" x14ac:dyDescent="0.5">
      <c r="A196" s="54">
        <f t="shared" si="3"/>
        <v>185</v>
      </c>
      <c r="B196" s="70"/>
      <c r="C196" s="71" t="str">
        <f>IFERROR(VLOOKUP(B196,A$273:D$331,2,FALSE),"")</f>
        <v/>
      </c>
      <c r="D196" s="71" t="str">
        <f>IFERROR(VLOOKUP(B196,A$273:D$331,3,FALSE),"")</f>
        <v/>
      </c>
      <c r="E196" s="70"/>
      <c r="F196" s="70"/>
      <c r="G196" s="70"/>
      <c r="H196" s="70"/>
      <c r="I196" s="74"/>
      <c r="J196" s="70"/>
      <c r="K196" s="70"/>
      <c r="L196" s="70"/>
      <c r="M196" s="391">
        <f t="shared" si="6"/>
        <v>0</v>
      </c>
      <c r="N196" s="70"/>
      <c r="O196" s="72" t="str">
        <f>IFERROR(VLOOKUP(B196,A$273:D$331,4,FALSE),"")</f>
        <v/>
      </c>
      <c r="P196" s="72" t="str">
        <f>IFERROR(VLOOKUP(E196,A$334:B$334,2,FALSE),"")</f>
        <v/>
      </c>
      <c r="Q196" s="72" t="str">
        <f>IFERROR(VLOOKUP(H196,A$335:B$336,2,FALSE),"")</f>
        <v/>
      </c>
      <c r="R196" s="59"/>
      <c r="S196" s="59"/>
      <c r="T196" s="59"/>
    </row>
    <row r="197" spans="1:20" s="65" customFormat="1" ht="17.25" customHeight="1" x14ac:dyDescent="0.5">
      <c r="A197" s="54">
        <f t="shared" si="3"/>
        <v>186</v>
      </c>
      <c r="B197" s="70"/>
      <c r="C197" s="71" t="str">
        <f>IFERROR(VLOOKUP(B197,A$273:D$331,2,FALSE),"")</f>
        <v/>
      </c>
      <c r="D197" s="71" t="str">
        <f>IFERROR(VLOOKUP(B197,A$273:D$331,3,FALSE),"")</f>
        <v/>
      </c>
      <c r="E197" s="70"/>
      <c r="F197" s="70"/>
      <c r="G197" s="70"/>
      <c r="H197" s="70"/>
      <c r="I197" s="74"/>
      <c r="J197" s="70"/>
      <c r="K197" s="70"/>
      <c r="L197" s="70"/>
      <c r="M197" s="391">
        <f t="shared" si="6"/>
        <v>0</v>
      </c>
      <c r="N197" s="70"/>
      <c r="O197" s="72" t="str">
        <f>IFERROR(VLOOKUP(B197,A$273:D$331,4,FALSE),"")</f>
        <v/>
      </c>
      <c r="P197" s="72" t="str">
        <f>IFERROR(VLOOKUP(E197,A$334:B$334,2,FALSE),"")</f>
        <v/>
      </c>
      <c r="Q197" s="72" t="str">
        <f>IFERROR(VLOOKUP(H197,A$335:B$336,2,FALSE),"")</f>
        <v/>
      </c>
      <c r="R197" s="59"/>
      <c r="S197" s="59"/>
      <c r="T197" s="59"/>
    </row>
    <row r="198" spans="1:20" s="65" customFormat="1" ht="17.25" customHeight="1" x14ac:dyDescent="0.5">
      <c r="A198" s="54">
        <f t="shared" si="3"/>
        <v>187</v>
      </c>
      <c r="B198" s="70"/>
      <c r="C198" s="71" t="str">
        <f>IFERROR(VLOOKUP(B198,A$273:D$331,2,FALSE),"")</f>
        <v/>
      </c>
      <c r="D198" s="71" t="str">
        <f>IFERROR(VLOOKUP(B198,A$273:D$331,3,FALSE),"")</f>
        <v/>
      </c>
      <c r="E198" s="70"/>
      <c r="F198" s="70"/>
      <c r="G198" s="70"/>
      <c r="H198" s="70"/>
      <c r="I198" s="74"/>
      <c r="J198" s="70"/>
      <c r="K198" s="70"/>
      <c r="L198" s="70"/>
      <c r="M198" s="391">
        <f t="shared" si="6"/>
        <v>0</v>
      </c>
      <c r="N198" s="70"/>
      <c r="O198" s="72" t="str">
        <f>IFERROR(VLOOKUP(B198,A$273:D$331,4,FALSE),"")</f>
        <v/>
      </c>
      <c r="P198" s="72" t="str">
        <f>IFERROR(VLOOKUP(E198,A$334:B$334,2,FALSE),"")</f>
        <v/>
      </c>
      <c r="Q198" s="72" t="str">
        <f>IFERROR(VLOOKUP(H198,A$335:B$336,2,FALSE),"")</f>
        <v/>
      </c>
      <c r="R198" s="59"/>
      <c r="S198" s="59"/>
      <c r="T198" s="59"/>
    </row>
    <row r="199" spans="1:20" s="65" customFormat="1" ht="17.25" customHeight="1" x14ac:dyDescent="0.5">
      <c r="A199" s="54">
        <f t="shared" si="3"/>
        <v>188</v>
      </c>
      <c r="B199" s="70"/>
      <c r="C199" s="71" t="str">
        <f>IFERROR(VLOOKUP(B199,A$273:D$331,2,FALSE),"")</f>
        <v/>
      </c>
      <c r="D199" s="71" t="str">
        <f>IFERROR(VLOOKUP(B199,A$273:D$331,3,FALSE),"")</f>
        <v/>
      </c>
      <c r="E199" s="70"/>
      <c r="F199" s="70"/>
      <c r="G199" s="70"/>
      <c r="H199" s="70"/>
      <c r="I199" s="74"/>
      <c r="J199" s="70"/>
      <c r="K199" s="70"/>
      <c r="L199" s="70"/>
      <c r="M199" s="391">
        <f t="shared" si="6"/>
        <v>0</v>
      </c>
      <c r="N199" s="70"/>
      <c r="O199" s="72" t="str">
        <f>IFERROR(VLOOKUP(B199,A$273:D$331,4,FALSE),"")</f>
        <v/>
      </c>
      <c r="P199" s="72" t="str">
        <f>IFERROR(VLOOKUP(E199,A$334:B$334,2,FALSE),"")</f>
        <v/>
      </c>
      <c r="Q199" s="72" t="str">
        <f>IFERROR(VLOOKUP(H199,A$335:B$336,2,FALSE),"")</f>
        <v/>
      </c>
      <c r="R199" s="59"/>
      <c r="S199" s="59"/>
      <c r="T199" s="59"/>
    </row>
    <row r="200" spans="1:20" s="65" customFormat="1" ht="17.25" customHeight="1" x14ac:dyDescent="0.5">
      <c r="A200" s="54">
        <f t="shared" si="3"/>
        <v>189</v>
      </c>
      <c r="B200" s="70"/>
      <c r="C200" s="71" t="str">
        <f>IFERROR(VLOOKUP(B200,A$273:D$331,2,FALSE),"")</f>
        <v/>
      </c>
      <c r="D200" s="71" t="str">
        <f>IFERROR(VLOOKUP(B200,A$273:D$331,3,FALSE),"")</f>
        <v/>
      </c>
      <c r="E200" s="70"/>
      <c r="F200" s="70"/>
      <c r="G200" s="70"/>
      <c r="H200" s="70"/>
      <c r="I200" s="74"/>
      <c r="J200" s="70"/>
      <c r="K200" s="70"/>
      <c r="L200" s="70"/>
      <c r="M200" s="391">
        <f t="shared" si="6"/>
        <v>0</v>
      </c>
      <c r="N200" s="70"/>
      <c r="O200" s="72" t="str">
        <f>IFERROR(VLOOKUP(B200,A$273:D$331,4,FALSE),"")</f>
        <v/>
      </c>
      <c r="P200" s="72" t="str">
        <f>IFERROR(VLOOKUP(E200,A$334:B$334,2,FALSE),"")</f>
        <v/>
      </c>
      <c r="Q200" s="72" t="str">
        <f>IFERROR(VLOOKUP(H200,A$335:B$336,2,FALSE),"")</f>
        <v/>
      </c>
      <c r="R200" s="59"/>
      <c r="S200" s="59"/>
      <c r="T200" s="59"/>
    </row>
    <row r="201" spans="1:20" s="65" customFormat="1" ht="17.25" customHeight="1" x14ac:dyDescent="0.5">
      <c r="A201" s="54">
        <f t="shared" si="3"/>
        <v>190</v>
      </c>
      <c r="B201" s="70"/>
      <c r="C201" s="71" t="str">
        <f>IFERROR(VLOOKUP(B201,A$273:D$331,2,FALSE),"")</f>
        <v/>
      </c>
      <c r="D201" s="71" t="str">
        <f>IFERROR(VLOOKUP(B201,A$273:D$331,3,FALSE),"")</f>
        <v/>
      </c>
      <c r="E201" s="70"/>
      <c r="F201" s="70"/>
      <c r="G201" s="70"/>
      <c r="H201" s="70"/>
      <c r="I201" s="74"/>
      <c r="J201" s="70"/>
      <c r="K201" s="70"/>
      <c r="L201" s="70"/>
      <c r="M201" s="391">
        <f t="shared" si="6"/>
        <v>0</v>
      </c>
      <c r="N201" s="70"/>
      <c r="O201" s="72" t="str">
        <f>IFERROR(VLOOKUP(B201,A$273:D$331,4,FALSE),"")</f>
        <v/>
      </c>
      <c r="P201" s="72" t="str">
        <f>IFERROR(VLOOKUP(E201,A$334:B$334,2,FALSE),"")</f>
        <v/>
      </c>
      <c r="Q201" s="72" t="str">
        <f>IFERROR(VLOOKUP(H201,A$335:B$336,2,FALSE),"")</f>
        <v/>
      </c>
      <c r="R201" s="59"/>
      <c r="S201" s="59"/>
      <c r="T201" s="59"/>
    </row>
    <row r="202" spans="1:20" s="65" customFormat="1" ht="17.25" customHeight="1" x14ac:dyDescent="0.5">
      <c r="A202" s="54">
        <f t="shared" si="3"/>
        <v>191</v>
      </c>
      <c r="B202" s="70"/>
      <c r="C202" s="71" t="str">
        <f>IFERROR(VLOOKUP(B202,A$273:D$331,2,FALSE),"")</f>
        <v/>
      </c>
      <c r="D202" s="71" t="str">
        <f>IFERROR(VLOOKUP(B202,A$273:D$331,3,FALSE),"")</f>
        <v/>
      </c>
      <c r="E202" s="70"/>
      <c r="F202" s="70"/>
      <c r="G202" s="70"/>
      <c r="H202" s="70"/>
      <c r="I202" s="74"/>
      <c r="J202" s="70"/>
      <c r="K202" s="70"/>
      <c r="L202" s="70"/>
      <c r="M202" s="391">
        <f t="shared" si="6"/>
        <v>0</v>
      </c>
      <c r="N202" s="70"/>
      <c r="O202" s="72" t="str">
        <f>IFERROR(VLOOKUP(B202,A$273:D$331,4,FALSE),"")</f>
        <v/>
      </c>
      <c r="P202" s="72" t="str">
        <f>IFERROR(VLOOKUP(E202,A$334:B$334,2,FALSE),"")</f>
        <v/>
      </c>
      <c r="Q202" s="72" t="str">
        <f>IFERROR(VLOOKUP(H202,A$335:B$336,2,FALSE),"")</f>
        <v/>
      </c>
      <c r="R202" s="59"/>
      <c r="S202" s="59"/>
      <c r="T202" s="59"/>
    </row>
    <row r="203" spans="1:20" s="65" customFormat="1" ht="17.25" customHeight="1" x14ac:dyDescent="0.5">
      <c r="A203" s="54">
        <f t="shared" si="3"/>
        <v>192</v>
      </c>
      <c r="B203" s="70"/>
      <c r="C203" s="71" t="str">
        <f>IFERROR(VLOOKUP(B203,A$273:D$331,2,FALSE),"")</f>
        <v/>
      </c>
      <c r="D203" s="71" t="str">
        <f>IFERROR(VLOOKUP(B203,A$273:D$331,3,FALSE),"")</f>
        <v/>
      </c>
      <c r="E203" s="70"/>
      <c r="F203" s="70"/>
      <c r="G203" s="70"/>
      <c r="H203" s="70"/>
      <c r="I203" s="74"/>
      <c r="J203" s="70"/>
      <c r="K203" s="70"/>
      <c r="L203" s="70"/>
      <c r="M203" s="391">
        <f t="shared" si="6"/>
        <v>0</v>
      </c>
      <c r="N203" s="70"/>
      <c r="O203" s="72" t="str">
        <f>IFERROR(VLOOKUP(B203,A$273:D$331,4,FALSE),"")</f>
        <v/>
      </c>
      <c r="P203" s="72" t="str">
        <f>IFERROR(VLOOKUP(E203,A$334:B$334,2,FALSE),"")</f>
        <v/>
      </c>
      <c r="Q203" s="72" t="str">
        <f>IFERROR(VLOOKUP(H203,A$335:B$336,2,FALSE),"")</f>
        <v/>
      </c>
      <c r="R203" s="59"/>
      <c r="S203" s="59"/>
      <c r="T203" s="59"/>
    </row>
    <row r="204" spans="1:20" s="65" customFormat="1" ht="17.25" customHeight="1" x14ac:dyDescent="0.5">
      <c r="A204" s="54">
        <f t="shared" si="3"/>
        <v>193</v>
      </c>
      <c r="B204" s="70"/>
      <c r="C204" s="71" t="str">
        <f>IFERROR(VLOOKUP(B204,A$273:D$331,2,FALSE),"")</f>
        <v/>
      </c>
      <c r="D204" s="71" t="str">
        <f>IFERROR(VLOOKUP(B204,A$273:D$331,3,FALSE),"")</f>
        <v/>
      </c>
      <c r="E204" s="70"/>
      <c r="F204" s="70"/>
      <c r="G204" s="70"/>
      <c r="H204" s="70"/>
      <c r="I204" s="74"/>
      <c r="J204" s="70"/>
      <c r="K204" s="70"/>
      <c r="L204" s="70"/>
      <c r="M204" s="391">
        <f t="shared" si="6"/>
        <v>0</v>
      </c>
      <c r="N204" s="70"/>
      <c r="O204" s="72" t="str">
        <f>IFERROR(VLOOKUP(B204,A$273:D$331,4,FALSE),"")</f>
        <v/>
      </c>
      <c r="P204" s="72" t="str">
        <f>IFERROR(VLOOKUP(E204,A$334:B$334,2,FALSE),"")</f>
        <v/>
      </c>
      <c r="Q204" s="72" t="str">
        <f>IFERROR(VLOOKUP(H204,A$335:B$336,2,FALSE),"")</f>
        <v/>
      </c>
      <c r="R204" s="59"/>
      <c r="S204" s="59"/>
      <c r="T204" s="59"/>
    </row>
    <row r="205" spans="1:20" s="65" customFormat="1" ht="17.25" customHeight="1" x14ac:dyDescent="0.5">
      <c r="A205" s="54">
        <f t="shared" si="3"/>
        <v>194</v>
      </c>
      <c r="B205" s="70"/>
      <c r="C205" s="71" t="str">
        <f>IFERROR(VLOOKUP(B205,A$273:D$331,2,FALSE),"")</f>
        <v/>
      </c>
      <c r="D205" s="71" t="str">
        <f>IFERROR(VLOOKUP(B205,A$273:D$331,3,FALSE),"")</f>
        <v/>
      </c>
      <c r="E205" s="70"/>
      <c r="F205" s="70"/>
      <c r="G205" s="70"/>
      <c r="H205" s="70"/>
      <c r="I205" s="74"/>
      <c r="J205" s="70"/>
      <c r="K205" s="70"/>
      <c r="L205" s="70"/>
      <c r="M205" s="391">
        <f t="shared" si="6"/>
        <v>0</v>
      </c>
      <c r="N205" s="70"/>
      <c r="O205" s="72" t="str">
        <f>IFERROR(VLOOKUP(B205,A$273:D$331,4,FALSE),"")</f>
        <v/>
      </c>
      <c r="P205" s="72" t="str">
        <f>IFERROR(VLOOKUP(E205,A$334:B$334,2,FALSE),"")</f>
        <v/>
      </c>
      <c r="Q205" s="72" t="str">
        <f>IFERROR(VLOOKUP(H205,A$335:B$336,2,FALSE),"")</f>
        <v/>
      </c>
      <c r="R205" s="59"/>
      <c r="S205" s="59"/>
      <c r="T205" s="59"/>
    </row>
    <row r="206" spans="1:20" s="65" customFormat="1" ht="17.25" customHeight="1" x14ac:dyDescent="0.5">
      <c r="A206" s="54">
        <f t="shared" si="3"/>
        <v>195</v>
      </c>
      <c r="B206" s="70"/>
      <c r="C206" s="71" t="str">
        <f>IFERROR(VLOOKUP(B206,A$273:D$331,2,FALSE),"")</f>
        <v/>
      </c>
      <c r="D206" s="71" t="str">
        <f>IFERROR(VLOOKUP(B206,A$273:D$331,3,FALSE),"")</f>
        <v/>
      </c>
      <c r="E206" s="70"/>
      <c r="F206" s="70"/>
      <c r="G206" s="70"/>
      <c r="H206" s="70"/>
      <c r="I206" s="74"/>
      <c r="J206" s="70"/>
      <c r="K206" s="70"/>
      <c r="L206" s="70"/>
      <c r="M206" s="391">
        <f t="shared" si="6"/>
        <v>0</v>
      </c>
      <c r="N206" s="70"/>
      <c r="O206" s="72" t="str">
        <f>IFERROR(VLOOKUP(B206,A$273:D$331,4,FALSE),"")</f>
        <v/>
      </c>
      <c r="P206" s="72" t="str">
        <f>IFERROR(VLOOKUP(E206,A$334:B$334,2,FALSE),"")</f>
        <v/>
      </c>
      <c r="Q206" s="72" t="str">
        <f>IFERROR(VLOOKUP(H206,A$335:B$336,2,FALSE),"")</f>
        <v/>
      </c>
      <c r="R206" s="59"/>
      <c r="S206" s="59"/>
      <c r="T206" s="59"/>
    </row>
    <row r="207" spans="1:20" s="65" customFormat="1" ht="17.25" customHeight="1" x14ac:dyDescent="0.5">
      <c r="A207" s="54">
        <f t="shared" si="3"/>
        <v>196</v>
      </c>
      <c r="B207" s="70"/>
      <c r="C207" s="71" t="str">
        <f>IFERROR(VLOOKUP(B207,A$273:D$331,2,FALSE),"")</f>
        <v/>
      </c>
      <c r="D207" s="71" t="str">
        <f>IFERROR(VLOOKUP(B207,A$273:D$331,3,FALSE),"")</f>
        <v/>
      </c>
      <c r="E207" s="70"/>
      <c r="F207" s="70"/>
      <c r="G207" s="70"/>
      <c r="H207" s="70"/>
      <c r="I207" s="74"/>
      <c r="J207" s="70"/>
      <c r="K207" s="70"/>
      <c r="L207" s="70"/>
      <c r="M207" s="391">
        <f t="shared" si="6"/>
        <v>0</v>
      </c>
      <c r="N207" s="70"/>
      <c r="O207" s="72" t="str">
        <f>IFERROR(VLOOKUP(B207,A$273:D$331,4,FALSE),"")</f>
        <v/>
      </c>
      <c r="P207" s="72" t="str">
        <f>IFERROR(VLOOKUP(E207,A$334:B$334,2,FALSE),"")</f>
        <v/>
      </c>
      <c r="Q207" s="72" t="str">
        <f>IFERROR(VLOOKUP(H207,A$335:B$336,2,FALSE),"")</f>
        <v/>
      </c>
      <c r="R207" s="59"/>
      <c r="S207" s="59"/>
      <c r="T207" s="59"/>
    </row>
    <row r="208" spans="1:20" s="65" customFormat="1" ht="17.25" customHeight="1" x14ac:dyDescent="0.5">
      <c r="A208" s="54">
        <f t="shared" si="3"/>
        <v>197</v>
      </c>
      <c r="B208" s="70"/>
      <c r="C208" s="71" t="str">
        <f>IFERROR(VLOOKUP(B208,A$273:D$331,2,FALSE),"")</f>
        <v/>
      </c>
      <c r="D208" s="71" t="str">
        <f>IFERROR(VLOOKUP(B208,A$273:D$331,3,FALSE),"")</f>
        <v/>
      </c>
      <c r="E208" s="70"/>
      <c r="F208" s="70"/>
      <c r="G208" s="70"/>
      <c r="H208" s="70"/>
      <c r="I208" s="74"/>
      <c r="J208" s="70"/>
      <c r="K208" s="70"/>
      <c r="L208" s="70"/>
      <c r="M208" s="391">
        <f t="shared" si="6"/>
        <v>0</v>
      </c>
      <c r="N208" s="70"/>
      <c r="O208" s="72" t="str">
        <f>IFERROR(VLOOKUP(B208,A$273:D$331,4,FALSE),"")</f>
        <v/>
      </c>
      <c r="P208" s="72" t="str">
        <f>IFERROR(VLOOKUP(E208,A$334:B$334,2,FALSE),"")</f>
        <v/>
      </c>
      <c r="Q208" s="72" t="str">
        <f>IFERROR(VLOOKUP(H208,A$335:B$336,2,FALSE),"")</f>
        <v/>
      </c>
      <c r="R208" s="59"/>
      <c r="S208" s="59"/>
      <c r="T208" s="59"/>
    </row>
    <row r="209" spans="1:20" s="65" customFormat="1" ht="17.25" customHeight="1" x14ac:dyDescent="0.5">
      <c r="A209" s="54">
        <f t="shared" si="3"/>
        <v>198</v>
      </c>
      <c r="B209" s="70"/>
      <c r="C209" s="71" t="str">
        <f>IFERROR(VLOOKUP(B209,A$273:D$331,2,FALSE),"")</f>
        <v/>
      </c>
      <c r="D209" s="71" t="str">
        <f>IFERROR(VLOOKUP(B209,A$273:D$331,3,FALSE),"")</f>
        <v/>
      </c>
      <c r="E209" s="70"/>
      <c r="F209" s="70"/>
      <c r="G209" s="70"/>
      <c r="H209" s="70"/>
      <c r="I209" s="74"/>
      <c r="J209" s="70"/>
      <c r="K209" s="70"/>
      <c r="L209" s="70"/>
      <c r="M209" s="391">
        <f t="shared" si="6"/>
        <v>0</v>
      </c>
      <c r="N209" s="70"/>
      <c r="O209" s="72" t="str">
        <f>IFERROR(VLOOKUP(B209,A$273:D$331,4,FALSE),"")</f>
        <v/>
      </c>
      <c r="P209" s="72" t="str">
        <f>IFERROR(VLOOKUP(E209,A$334:B$334,2,FALSE),"")</f>
        <v/>
      </c>
      <c r="Q209" s="72" t="str">
        <f>IFERROR(VLOOKUP(H209,A$335:B$336,2,FALSE),"")</f>
        <v/>
      </c>
      <c r="R209" s="59"/>
      <c r="S209" s="59"/>
      <c r="T209" s="59"/>
    </row>
    <row r="210" spans="1:20" s="65" customFormat="1" ht="17.25" customHeight="1" x14ac:dyDescent="0.5">
      <c r="A210" s="54">
        <f t="shared" si="3"/>
        <v>199</v>
      </c>
      <c r="B210" s="70"/>
      <c r="C210" s="71" t="str">
        <f>IFERROR(VLOOKUP(B210,A$273:D$331,2,FALSE),"")</f>
        <v/>
      </c>
      <c r="D210" s="71" t="str">
        <f>IFERROR(VLOOKUP(B210,A$273:D$331,3,FALSE),"")</f>
        <v/>
      </c>
      <c r="E210" s="70"/>
      <c r="F210" s="70"/>
      <c r="G210" s="70"/>
      <c r="H210" s="70"/>
      <c r="I210" s="74"/>
      <c r="J210" s="70"/>
      <c r="K210" s="70"/>
      <c r="L210" s="70"/>
      <c r="M210" s="391">
        <f t="shared" si="6"/>
        <v>0</v>
      </c>
      <c r="N210" s="70"/>
      <c r="O210" s="72" t="str">
        <f>IFERROR(VLOOKUP(B210,A$273:D$331,4,FALSE),"")</f>
        <v/>
      </c>
      <c r="P210" s="72" t="str">
        <f>IFERROR(VLOOKUP(E210,A$334:B$334,2,FALSE),"")</f>
        <v/>
      </c>
      <c r="Q210" s="72" t="str">
        <f>IFERROR(VLOOKUP(H210,A$335:B$336,2,FALSE),"")</f>
        <v/>
      </c>
      <c r="R210" s="59"/>
      <c r="S210" s="59"/>
      <c r="T210" s="59"/>
    </row>
    <row r="211" spans="1:20" s="65" customFormat="1" ht="17.25" customHeight="1" x14ac:dyDescent="0.5">
      <c r="A211" s="54">
        <f t="shared" si="3"/>
        <v>200</v>
      </c>
      <c r="B211" s="70"/>
      <c r="C211" s="71" t="str">
        <f>IFERROR(VLOOKUP(B211,A$273:D$331,2,FALSE),"")</f>
        <v/>
      </c>
      <c r="D211" s="71" t="str">
        <f>IFERROR(VLOOKUP(B211,A$273:D$331,3,FALSE),"")</f>
        <v/>
      </c>
      <c r="E211" s="70"/>
      <c r="F211" s="70"/>
      <c r="G211" s="70"/>
      <c r="H211" s="70"/>
      <c r="I211" s="74"/>
      <c r="J211" s="70"/>
      <c r="K211" s="70"/>
      <c r="L211" s="70"/>
      <c r="M211" s="391">
        <f t="shared" si="6"/>
        <v>0</v>
      </c>
      <c r="N211" s="70"/>
      <c r="O211" s="72" t="str">
        <f>IFERROR(VLOOKUP(B211,A$273:D$331,4,FALSE),"")</f>
        <v/>
      </c>
      <c r="P211" s="72" t="str">
        <f>IFERROR(VLOOKUP(E211,A$334:B$334,2,FALSE),"")</f>
        <v/>
      </c>
      <c r="Q211" s="72" t="str">
        <f>IFERROR(VLOOKUP(H211,A$335:B$336,2,FALSE),"")</f>
        <v/>
      </c>
      <c r="R211" s="59"/>
      <c r="S211" s="59"/>
      <c r="T211" s="59"/>
    </row>
    <row r="212" spans="1:20" s="65" customFormat="1" ht="17.25" customHeight="1" x14ac:dyDescent="0.5">
      <c r="A212" s="54">
        <f t="shared" si="3"/>
        <v>201</v>
      </c>
      <c r="B212" s="70"/>
      <c r="C212" s="71" t="str">
        <f>IFERROR(VLOOKUP(B212,A$273:D$331,2,FALSE),"")</f>
        <v/>
      </c>
      <c r="D212" s="71" t="str">
        <f>IFERROR(VLOOKUP(B212,A$273:D$331,3,FALSE),"")</f>
        <v/>
      </c>
      <c r="E212" s="70"/>
      <c r="F212" s="70"/>
      <c r="G212" s="70"/>
      <c r="H212" s="70"/>
      <c r="I212" s="74"/>
      <c r="J212" s="70"/>
      <c r="K212" s="70"/>
      <c r="L212" s="70"/>
      <c r="M212" s="391">
        <f t="shared" si="6"/>
        <v>0</v>
      </c>
      <c r="N212" s="70"/>
      <c r="O212" s="72" t="str">
        <f>IFERROR(VLOOKUP(B212,A$273:D$331,4,FALSE),"")</f>
        <v/>
      </c>
      <c r="P212" s="72" t="str">
        <f>IFERROR(VLOOKUP(E212,A$334:B$334,2,FALSE),"")</f>
        <v/>
      </c>
      <c r="Q212" s="72" t="str">
        <f>IFERROR(VLOOKUP(H212,A$335:B$336,2,FALSE),"")</f>
        <v/>
      </c>
      <c r="R212" s="59"/>
      <c r="S212" s="59"/>
      <c r="T212" s="59"/>
    </row>
    <row r="213" spans="1:20" s="65" customFormat="1" ht="17.25" customHeight="1" x14ac:dyDescent="0.5">
      <c r="A213" s="54">
        <f t="shared" si="3"/>
        <v>202</v>
      </c>
      <c r="B213" s="70"/>
      <c r="C213" s="71" t="str">
        <f>IFERROR(VLOOKUP(B213,A$273:D$331,2,FALSE),"")</f>
        <v/>
      </c>
      <c r="D213" s="71" t="str">
        <f>IFERROR(VLOOKUP(B213,A$273:D$331,3,FALSE),"")</f>
        <v/>
      </c>
      <c r="E213" s="70"/>
      <c r="F213" s="70"/>
      <c r="G213" s="70"/>
      <c r="H213" s="70"/>
      <c r="I213" s="74"/>
      <c r="J213" s="70"/>
      <c r="K213" s="70"/>
      <c r="L213" s="70"/>
      <c r="M213" s="391">
        <f t="shared" si="6"/>
        <v>0</v>
      </c>
      <c r="N213" s="70"/>
      <c r="O213" s="72" t="str">
        <f>IFERROR(VLOOKUP(B213,A$273:D$331,4,FALSE),"")</f>
        <v/>
      </c>
      <c r="P213" s="72" t="str">
        <f>IFERROR(VLOOKUP(E213,A$334:B$334,2,FALSE),"")</f>
        <v/>
      </c>
      <c r="Q213" s="72" t="str">
        <f>IFERROR(VLOOKUP(H213,A$335:B$336,2,FALSE),"")</f>
        <v/>
      </c>
      <c r="R213" s="59"/>
      <c r="S213" s="59"/>
      <c r="T213" s="59"/>
    </row>
    <row r="214" spans="1:20" s="65" customFormat="1" ht="17.25" customHeight="1" x14ac:dyDescent="0.5">
      <c r="A214" s="54">
        <f t="shared" si="3"/>
        <v>203</v>
      </c>
      <c r="B214" s="70"/>
      <c r="C214" s="71" t="str">
        <f>IFERROR(VLOOKUP(B214,A$273:D$331,2,FALSE),"")</f>
        <v/>
      </c>
      <c r="D214" s="71" t="str">
        <f>IFERROR(VLOOKUP(B214,A$273:D$331,3,FALSE),"")</f>
        <v/>
      </c>
      <c r="E214" s="70"/>
      <c r="F214" s="70"/>
      <c r="G214" s="70"/>
      <c r="H214" s="70"/>
      <c r="I214" s="74"/>
      <c r="J214" s="70"/>
      <c r="K214" s="70"/>
      <c r="L214" s="70"/>
      <c r="M214" s="391">
        <f t="shared" si="6"/>
        <v>0</v>
      </c>
      <c r="N214" s="70"/>
      <c r="O214" s="72" t="str">
        <f>IFERROR(VLOOKUP(B214,A$273:D$331,4,FALSE),"")</f>
        <v/>
      </c>
      <c r="P214" s="72" t="str">
        <f>IFERROR(VLOOKUP(E214,A$334:B$334,2,FALSE),"")</f>
        <v/>
      </c>
      <c r="Q214" s="72" t="str">
        <f>IFERROR(VLOOKUP(H214,A$335:B$336,2,FALSE),"")</f>
        <v/>
      </c>
      <c r="R214" s="59"/>
      <c r="S214" s="59"/>
      <c r="T214" s="59"/>
    </row>
    <row r="215" spans="1:20" s="65" customFormat="1" ht="17.25" customHeight="1" x14ac:dyDescent="0.5">
      <c r="A215" s="54">
        <f t="shared" si="3"/>
        <v>204</v>
      </c>
      <c r="B215" s="70"/>
      <c r="C215" s="71" t="str">
        <f>IFERROR(VLOOKUP(B215,A$273:D$331,2,FALSE),"")</f>
        <v/>
      </c>
      <c r="D215" s="71" t="str">
        <f>IFERROR(VLOOKUP(B215,A$273:D$331,3,FALSE),"")</f>
        <v/>
      </c>
      <c r="E215" s="70"/>
      <c r="F215" s="70"/>
      <c r="G215" s="70"/>
      <c r="H215" s="70"/>
      <c r="I215" s="74"/>
      <c r="J215" s="70"/>
      <c r="K215" s="70"/>
      <c r="L215" s="70"/>
      <c r="M215" s="391">
        <f t="shared" si="6"/>
        <v>0</v>
      </c>
      <c r="N215" s="70"/>
      <c r="O215" s="72" t="str">
        <f>IFERROR(VLOOKUP(B215,A$273:D$331,4,FALSE),"")</f>
        <v/>
      </c>
      <c r="P215" s="72" t="str">
        <f>IFERROR(VLOOKUP(E215,A$334:B$334,2,FALSE),"")</f>
        <v/>
      </c>
      <c r="Q215" s="72" t="str">
        <f>IFERROR(VLOOKUP(H215,A$335:B$336,2,FALSE),"")</f>
        <v/>
      </c>
      <c r="R215" s="59"/>
      <c r="S215" s="59"/>
      <c r="T215" s="59"/>
    </row>
    <row r="216" spans="1:20" ht="17.25" customHeight="1" x14ac:dyDescent="0.5">
      <c r="A216" s="54">
        <f t="shared" si="3"/>
        <v>205</v>
      </c>
      <c r="B216" s="70"/>
      <c r="C216" s="71" t="str">
        <f>IFERROR(VLOOKUP(B216,A$273:D$331,2,FALSE),"")</f>
        <v/>
      </c>
      <c r="D216" s="71" t="str">
        <f>IFERROR(VLOOKUP(B216,A$273:D$331,3,FALSE),"")</f>
        <v/>
      </c>
      <c r="E216" s="70"/>
      <c r="F216" s="70"/>
      <c r="G216" s="70"/>
      <c r="H216" s="70"/>
      <c r="I216" s="74"/>
      <c r="J216" s="70"/>
      <c r="K216" s="70"/>
      <c r="L216" s="70"/>
      <c r="M216" s="391">
        <f t="shared" si="6"/>
        <v>0</v>
      </c>
      <c r="N216" s="70"/>
      <c r="O216" s="72" t="str">
        <f>IFERROR(VLOOKUP(B216,A$273:D$331,4,FALSE),"")</f>
        <v/>
      </c>
      <c r="P216" s="72" t="str">
        <f>IFERROR(VLOOKUP(E216,A$334:B$334,2,FALSE),"")</f>
        <v/>
      </c>
      <c r="Q216" s="72" t="str">
        <f>IFERROR(VLOOKUP(H216,A$335:B$336,2,FALSE),"")</f>
        <v/>
      </c>
    </row>
    <row r="217" spans="1:20" ht="17.25" customHeight="1" x14ac:dyDescent="0.5">
      <c r="A217" s="54">
        <f t="shared" si="3"/>
        <v>206</v>
      </c>
      <c r="B217" s="70"/>
      <c r="C217" s="71" t="str">
        <f>IFERROR(VLOOKUP(B217,A$273:D$331,2,FALSE),"")</f>
        <v/>
      </c>
      <c r="D217" s="71" t="str">
        <f>IFERROR(VLOOKUP(B217,A$273:D$331,3,FALSE),"")</f>
        <v/>
      </c>
      <c r="E217" s="70"/>
      <c r="F217" s="70"/>
      <c r="G217" s="70"/>
      <c r="H217" s="70"/>
      <c r="I217" s="74"/>
      <c r="J217" s="70"/>
      <c r="K217" s="70"/>
      <c r="L217" s="70"/>
      <c r="M217" s="391">
        <f t="shared" si="6"/>
        <v>0</v>
      </c>
      <c r="N217" s="70"/>
      <c r="O217" s="72" t="str">
        <f>IFERROR(VLOOKUP(B217,A$273:D$331,4,FALSE),"")</f>
        <v/>
      </c>
      <c r="P217" s="72" t="str">
        <f>IFERROR(VLOOKUP(E217,A$334:B$334,2,FALSE),"")</f>
        <v/>
      </c>
      <c r="Q217" s="72" t="str">
        <f>IFERROR(VLOOKUP(H217,A$335:B$336,2,FALSE),"")</f>
        <v/>
      </c>
    </row>
    <row r="218" spans="1:20" ht="17.25" customHeight="1" x14ac:dyDescent="0.5">
      <c r="A218" s="54">
        <f t="shared" si="3"/>
        <v>207</v>
      </c>
      <c r="B218" s="70"/>
      <c r="C218" s="71" t="str">
        <f>IFERROR(VLOOKUP(B218,A$273:D$331,2,FALSE),"")</f>
        <v/>
      </c>
      <c r="D218" s="71" t="str">
        <f>IFERROR(VLOOKUP(B218,A$273:D$331,3,FALSE),"")</f>
        <v/>
      </c>
      <c r="E218" s="70"/>
      <c r="F218" s="70"/>
      <c r="G218" s="70"/>
      <c r="H218" s="70"/>
      <c r="I218" s="74"/>
      <c r="J218" s="70"/>
      <c r="K218" s="70"/>
      <c r="L218" s="70"/>
      <c r="M218" s="391">
        <f t="shared" si="6"/>
        <v>0</v>
      </c>
      <c r="N218" s="70"/>
      <c r="O218" s="72" t="str">
        <f>IFERROR(VLOOKUP(B218,A$273:D$331,4,FALSE),"")</f>
        <v/>
      </c>
      <c r="P218" s="72" t="str">
        <f>IFERROR(VLOOKUP(E218,A$334:B$334,2,FALSE),"")</f>
        <v/>
      </c>
      <c r="Q218" s="72" t="str">
        <f>IFERROR(VLOOKUP(H218,A$335:B$336,2,FALSE),"")</f>
        <v/>
      </c>
    </row>
    <row r="219" spans="1:20" ht="17.25" customHeight="1" x14ac:dyDescent="0.5">
      <c r="A219" s="54">
        <f t="shared" si="3"/>
        <v>208</v>
      </c>
      <c r="B219" s="70"/>
      <c r="C219" s="71" t="str">
        <f>IFERROR(VLOOKUP(B219,A$273:D$331,2,FALSE),"")</f>
        <v/>
      </c>
      <c r="D219" s="71" t="str">
        <f>IFERROR(VLOOKUP(B219,A$273:D$331,3,FALSE),"")</f>
        <v/>
      </c>
      <c r="E219" s="70"/>
      <c r="F219" s="70"/>
      <c r="G219" s="70"/>
      <c r="H219" s="70"/>
      <c r="I219" s="74"/>
      <c r="J219" s="70"/>
      <c r="K219" s="70"/>
      <c r="L219" s="70"/>
      <c r="M219" s="391">
        <f t="shared" si="6"/>
        <v>0</v>
      </c>
      <c r="N219" s="70"/>
      <c r="O219" s="72" t="str">
        <f>IFERROR(VLOOKUP(B219,A$273:D$331,4,FALSE),"")</f>
        <v/>
      </c>
      <c r="P219" s="72" t="str">
        <f>IFERROR(VLOOKUP(E219,A$334:B$334,2,FALSE),"")</f>
        <v/>
      </c>
      <c r="Q219" s="72" t="str">
        <f>IFERROR(VLOOKUP(H219,A$335:B$336,2,FALSE),"")</f>
        <v/>
      </c>
    </row>
    <row r="220" spans="1:20" ht="17.25" customHeight="1" x14ac:dyDescent="0.5">
      <c r="A220" s="54">
        <f t="shared" si="3"/>
        <v>209</v>
      </c>
      <c r="B220" s="70"/>
      <c r="C220" s="71" t="str">
        <f>IFERROR(VLOOKUP(B220,A$273:D$331,2,FALSE),"")</f>
        <v/>
      </c>
      <c r="D220" s="71" t="str">
        <f>IFERROR(VLOOKUP(B220,A$273:D$331,3,FALSE),"")</f>
        <v/>
      </c>
      <c r="E220" s="70"/>
      <c r="F220" s="70"/>
      <c r="G220" s="70"/>
      <c r="H220" s="70"/>
      <c r="I220" s="74"/>
      <c r="J220" s="70"/>
      <c r="K220" s="70"/>
      <c r="L220" s="70"/>
      <c r="M220" s="391">
        <f t="shared" si="6"/>
        <v>0</v>
      </c>
      <c r="N220" s="70"/>
      <c r="O220" s="72" t="str">
        <f>IFERROR(VLOOKUP(B220,A$273:D$331,4,FALSE),"")</f>
        <v/>
      </c>
      <c r="P220" s="72" t="str">
        <f>IFERROR(VLOOKUP(E220,A$334:B$334,2,FALSE),"")</f>
        <v/>
      </c>
      <c r="Q220" s="72" t="str">
        <f>IFERROR(VLOOKUP(H220,A$335:B$336,2,FALSE),"")</f>
        <v/>
      </c>
    </row>
    <row r="221" spans="1:20" ht="17.25" customHeight="1" x14ac:dyDescent="0.5">
      <c r="A221" s="54">
        <f t="shared" si="3"/>
        <v>210</v>
      </c>
      <c r="B221" s="70"/>
      <c r="C221" s="71" t="str">
        <f>IFERROR(VLOOKUP(B221,A$273:D$331,2,FALSE),"")</f>
        <v/>
      </c>
      <c r="D221" s="71" t="str">
        <f>IFERROR(VLOOKUP(B221,A$273:D$331,3,FALSE),"")</f>
        <v/>
      </c>
      <c r="E221" s="70"/>
      <c r="F221" s="70"/>
      <c r="G221" s="70"/>
      <c r="H221" s="70"/>
      <c r="I221" s="74"/>
      <c r="J221" s="70"/>
      <c r="K221" s="70"/>
      <c r="L221" s="70"/>
      <c r="M221" s="391">
        <f t="shared" si="6"/>
        <v>0</v>
      </c>
      <c r="N221" s="70"/>
      <c r="O221" s="72" t="str">
        <f>IFERROR(VLOOKUP(B221,A$273:D$331,4,FALSE),"")</f>
        <v/>
      </c>
      <c r="P221" s="72" t="str">
        <f>IFERROR(VLOOKUP(E221,A$334:B$334,2,FALSE),"")</f>
        <v/>
      </c>
      <c r="Q221" s="72" t="str">
        <f>IFERROR(VLOOKUP(H221,A$335:B$336,2,FALSE),"")</f>
        <v/>
      </c>
    </row>
    <row r="222" spans="1:20" ht="17.25" customHeight="1" x14ac:dyDescent="0.5">
      <c r="A222" s="54">
        <f t="shared" si="3"/>
        <v>211</v>
      </c>
      <c r="B222" s="70"/>
      <c r="C222" s="71" t="str">
        <f>IFERROR(VLOOKUP(B222,A$273:D$331,2,FALSE),"")</f>
        <v/>
      </c>
      <c r="D222" s="71" t="str">
        <f>IFERROR(VLOOKUP(B222,A$273:D$331,3,FALSE),"")</f>
        <v/>
      </c>
      <c r="E222" s="70"/>
      <c r="F222" s="70"/>
      <c r="G222" s="70"/>
      <c r="H222" s="70"/>
      <c r="I222" s="74"/>
      <c r="J222" s="70"/>
      <c r="K222" s="70"/>
      <c r="L222" s="70"/>
      <c r="M222" s="391">
        <f t="shared" si="6"/>
        <v>0</v>
      </c>
      <c r="N222" s="70"/>
      <c r="O222" s="72" t="str">
        <f>IFERROR(VLOOKUP(B222,A$273:D$331,4,FALSE),"")</f>
        <v/>
      </c>
      <c r="P222" s="72" t="str">
        <f>IFERROR(VLOOKUP(E222,A$334:B$334,2,FALSE),"")</f>
        <v/>
      </c>
      <c r="Q222" s="72" t="str">
        <f>IFERROR(VLOOKUP(H222,A$335:B$336,2,FALSE),"")</f>
        <v/>
      </c>
    </row>
    <row r="223" spans="1:20" ht="17.25" customHeight="1" x14ac:dyDescent="0.5">
      <c r="A223" s="54">
        <f t="shared" si="3"/>
        <v>212</v>
      </c>
      <c r="B223" s="70"/>
      <c r="C223" s="71" t="str">
        <f>IFERROR(VLOOKUP(B223,A$273:D$331,2,FALSE),"")</f>
        <v/>
      </c>
      <c r="D223" s="71" t="str">
        <f>IFERROR(VLOOKUP(B223,A$273:D$331,3,FALSE),"")</f>
        <v/>
      </c>
      <c r="E223" s="70"/>
      <c r="F223" s="70"/>
      <c r="G223" s="70"/>
      <c r="H223" s="70"/>
      <c r="I223" s="74"/>
      <c r="J223" s="70"/>
      <c r="K223" s="70"/>
      <c r="L223" s="70"/>
      <c r="M223" s="391">
        <f t="shared" si="6"/>
        <v>0</v>
      </c>
      <c r="N223" s="70"/>
      <c r="O223" s="72" t="str">
        <f>IFERROR(VLOOKUP(B223,A$273:D$331,4,FALSE),"")</f>
        <v/>
      </c>
      <c r="P223" s="72" t="str">
        <f>IFERROR(VLOOKUP(E223,A$334:B$334,2,FALSE),"")</f>
        <v/>
      </c>
      <c r="Q223" s="72" t="str">
        <f>IFERROR(VLOOKUP(H223,A$335:B$336,2,FALSE),"")</f>
        <v/>
      </c>
    </row>
    <row r="224" spans="1:20" ht="17.25" customHeight="1" x14ac:dyDescent="0.5">
      <c r="A224" s="54">
        <f t="shared" si="3"/>
        <v>213</v>
      </c>
      <c r="B224" s="70"/>
      <c r="C224" s="71" t="str">
        <f>IFERROR(VLOOKUP(B224,A$273:D$331,2,FALSE),"")</f>
        <v/>
      </c>
      <c r="D224" s="71" t="str">
        <f>IFERROR(VLOOKUP(B224,A$273:D$331,3,FALSE),"")</f>
        <v/>
      </c>
      <c r="E224" s="70"/>
      <c r="F224" s="70"/>
      <c r="G224" s="70"/>
      <c r="H224" s="70"/>
      <c r="I224" s="74"/>
      <c r="J224" s="70"/>
      <c r="K224" s="70"/>
      <c r="L224" s="70"/>
      <c r="M224" s="391">
        <f t="shared" si="6"/>
        <v>0</v>
      </c>
      <c r="N224" s="70"/>
      <c r="O224" s="72" t="str">
        <f>IFERROR(VLOOKUP(B224,A$273:D$331,4,FALSE),"")</f>
        <v/>
      </c>
      <c r="P224" s="72" t="str">
        <f>IFERROR(VLOOKUP(E224,A$334:B$334,2,FALSE),"")</f>
        <v/>
      </c>
      <c r="Q224" s="72" t="str">
        <f>IFERROR(VLOOKUP(H224,A$335:B$336,2,FALSE),"")</f>
        <v/>
      </c>
    </row>
    <row r="225" spans="1:20" ht="17.25" customHeight="1" x14ac:dyDescent="0.5">
      <c r="A225" s="54">
        <f t="shared" si="3"/>
        <v>214</v>
      </c>
      <c r="B225" s="70"/>
      <c r="C225" s="71" t="str">
        <f>IFERROR(VLOOKUP(B225,A$273:D$331,2,FALSE),"")</f>
        <v/>
      </c>
      <c r="D225" s="71" t="str">
        <f>IFERROR(VLOOKUP(B225,A$273:D$331,3,FALSE),"")</f>
        <v/>
      </c>
      <c r="E225" s="70"/>
      <c r="F225" s="70"/>
      <c r="G225" s="70"/>
      <c r="H225" s="70"/>
      <c r="I225" s="74"/>
      <c r="J225" s="70"/>
      <c r="K225" s="70"/>
      <c r="L225" s="70"/>
      <c r="M225" s="391">
        <f t="shared" si="6"/>
        <v>0</v>
      </c>
      <c r="N225" s="70"/>
      <c r="O225" s="72" t="str">
        <f>IFERROR(VLOOKUP(B225,A$273:D$331,4,FALSE),"")</f>
        <v/>
      </c>
      <c r="P225" s="72" t="str">
        <f>IFERROR(VLOOKUP(E225,A$334:B$334,2,FALSE),"")</f>
        <v/>
      </c>
      <c r="Q225" s="72" t="str">
        <f>IFERROR(VLOOKUP(H225,A$335:B$336,2,FALSE),"")</f>
        <v/>
      </c>
    </row>
    <row r="226" spans="1:20" ht="17.25" customHeight="1" x14ac:dyDescent="0.5">
      <c r="A226" s="54">
        <f t="shared" si="3"/>
        <v>215</v>
      </c>
      <c r="B226" s="70"/>
      <c r="C226" s="71" t="str">
        <f>IFERROR(VLOOKUP(B226,A$273:D$331,2,FALSE),"")</f>
        <v/>
      </c>
      <c r="D226" s="71" t="str">
        <f>IFERROR(VLOOKUP(B226,A$273:D$331,3,FALSE),"")</f>
        <v/>
      </c>
      <c r="E226" s="70"/>
      <c r="F226" s="70"/>
      <c r="G226" s="70"/>
      <c r="H226" s="70"/>
      <c r="I226" s="74"/>
      <c r="J226" s="70"/>
      <c r="K226" s="70"/>
      <c r="L226" s="70"/>
      <c r="M226" s="391">
        <f t="shared" si="6"/>
        <v>0</v>
      </c>
      <c r="N226" s="70"/>
      <c r="O226" s="72" t="str">
        <f>IFERROR(VLOOKUP(B226,A$273:D$331,4,FALSE),"")</f>
        <v/>
      </c>
      <c r="P226" s="72" t="str">
        <f>IFERROR(VLOOKUP(E226,A$334:B$334,2,FALSE),"")</f>
        <v/>
      </c>
      <c r="Q226" s="72" t="str">
        <f>IFERROR(VLOOKUP(H226,A$335:B$336,2,FALSE),"")</f>
        <v/>
      </c>
    </row>
    <row r="227" spans="1:20" ht="17.25" customHeight="1" x14ac:dyDescent="0.5">
      <c r="A227" s="54">
        <f t="shared" si="3"/>
        <v>216</v>
      </c>
      <c r="B227" s="70"/>
      <c r="C227" s="71" t="str">
        <f>IFERROR(VLOOKUP(B227,A$273:D$331,2,FALSE),"")</f>
        <v/>
      </c>
      <c r="D227" s="71" t="str">
        <f>IFERROR(VLOOKUP(B227,A$273:D$331,3,FALSE),"")</f>
        <v/>
      </c>
      <c r="E227" s="70"/>
      <c r="F227" s="70"/>
      <c r="G227" s="70"/>
      <c r="H227" s="70"/>
      <c r="I227" s="74"/>
      <c r="J227" s="70"/>
      <c r="K227" s="70"/>
      <c r="L227" s="70"/>
      <c r="M227" s="391">
        <f t="shared" si="6"/>
        <v>0</v>
      </c>
      <c r="N227" s="70"/>
      <c r="O227" s="72" t="str">
        <f>IFERROR(VLOOKUP(B227,A$273:D$331,4,FALSE),"")</f>
        <v/>
      </c>
      <c r="P227" s="72" t="str">
        <f>IFERROR(VLOOKUP(E227,A$334:B$334,2,FALSE),"")</f>
        <v/>
      </c>
      <c r="Q227" s="72" t="str">
        <f>IFERROR(VLOOKUP(H227,A$335:B$336,2,FALSE),"")</f>
        <v/>
      </c>
    </row>
    <row r="228" spans="1:20" ht="17.25" customHeight="1" x14ac:dyDescent="0.5">
      <c r="A228" s="54">
        <f t="shared" si="3"/>
        <v>217</v>
      </c>
      <c r="B228" s="70"/>
      <c r="C228" s="71" t="str">
        <f>IFERROR(VLOOKUP(B228,A$273:D$331,2,FALSE),"")</f>
        <v/>
      </c>
      <c r="D228" s="71" t="str">
        <f>IFERROR(VLOOKUP(B228,A$273:D$331,3,FALSE),"")</f>
        <v/>
      </c>
      <c r="E228" s="70"/>
      <c r="F228" s="70"/>
      <c r="G228" s="70"/>
      <c r="H228" s="70"/>
      <c r="I228" s="74"/>
      <c r="J228" s="70"/>
      <c r="K228" s="70"/>
      <c r="L228" s="70"/>
      <c r="M228" s="391">
        <f t="shared" si="6"/>
        <v>0</v>
      </c>
      <c r="N228" s="70"/>
      <c r="O228" s="72" t="str">
        <f>IFERROR(VLOOKUP(B228,A$273:D$331,4,FALSE),"")</f>
        <v/>
      </c>
      <c r="P228" s="72" t="str">
        <f>IFERROR(VLOOKUP(E228,A$334:B$334,2,FALSE),"")</f>
        <v/>
      </c>
      <c r="Q228" s="72" t="str">
        <f>IFERROR(VLOOKUP(H228,A$335:B$336,2,FALSE),"")</f>
        <v/>
      </c>
    </row>
    <row r="229" spans="1:20" ht="17.25" customHeight="1" x14ac:dyDescent="0.5">
      <c r="A229" s="54">
        <f t="shared" si="3"/>
        <v>218</v>
      </c>
      <c r="B229" s="70"/>
      <c r="C229" s="71" t="str">
        <f>IFERROR(VLOOKUP(B229,A$273:D$331,2,FALSE),"")</f>
        <v/>
      </c>
      <c r="D229" s="71" t="str">
        <f>IFERROR(VLOOKUP(B229,A$273:D$331,3,FALSE),"")</f>
        <v/>
      </c>
      <c r="E229" s="70"/>
      <c r="F229" s="70"/>
      <c r="G229" s="70"/>
      <c r="H229" s="70"/>
      <c r="I229" s="74"/>
      <c r="J229" s="70"/>
      <c r="K229" s="70"/>
      <c r="L229" s="70"/>
      <c r="M229" s="391">
        <f t="shared" si="6"/>
        <v>0</v>
      </c>
      <c r="N229" s="70"/>
      <c r="O229" s="72" t="str">
        <f>IFERROR(VLOOKUP(B229,A$273:D$331,4,FALSE),"")</f>
        <v/>
      </c>
      <c r="P229" s="72" t="str">
        <f>IFERROR(VLOOKUP(E229,A$334:B$334,2,FALSE),"")</f>
        <v/>
      </c>
      <c r="Q229" s="72" t="str">
        <f>IFERROR(VLOOKUP(H229,A$335:B$336,2,FALSE),"")</f>
        <v/>
      </c>
    </row>
    <row r="230" spans="1:20" ht="17.25" customHeight="1" x14ac:dyDescent="0.5">
      <c r="A230" s="54">
        <f t="shared" si="3"/>
        <v>219</v>
      </c>
      <c r="B230" s="70"/>
      <c r="C230" s="71" t="str">
        <f>IFERROR(VLOOKUP(B230,A$273:D$331,2,FALSE),"")</f>
        <v/>
      </c>
      <c r="D230" s="71" t="str">
        <f>IFERROR(VLOOKUP(B230,A$273:D$331,3,FALSE),"")</f>
        <v/>
      </c>
      <c r="E230" s="70"/>
      <c r="F230" s="70"/>
      <c r="G230" s="70"/>
      <c r="H230" s="70"/>
      <c r="I230" s="74"/>
      <c r="J230" s="70"/>
      <c r="K230" s="70"/>
      <c r="L230" s="70"/>
      <c r="M230" s="391">
        <f t="shared" si="6"/>
        <v>0</v>
      </c>
      <c r="N230" s="70"/>
      <c r="O230" s="72" t="str">
        <f>IFERROR(VLOOKUP(B230,A$273:D$331,4,FALSE),"")</f>
        <v/>
      </c>
      <c r="P230" s="72" t="str">
        <f>IFERROR(VLOOKUP(E230,A$334:B$334,2,FALSE),"")</f>
        <v/>
      </c>
      <c r="Q230" s="72" t="str">
        <f>IFERROR(VLOOKUP(H230,A$335:B$336,2,FALSE),"")</f>
        <v/>
      </c>
    </row>
    <row r="231" spans="1:20" s="65" customFormat="1" ht="17.25" customHeight="1" x14ac:dyDescent="0.5">
      <c r="A231" s="54">
        <f t="shared" si="3"/>
        <v>220</v>
      </c>
      <c r="B231" s="70"/>
      <c r="C231" s="71" t="str">
        <f>IFERROR(VLOOKUP(B231,A$273:D$331,2,FALSE),"")</f>
        <v/>
      </c>
      <c r="D231" s="71" t="str">
        <f>IFERROR(VLOOKUP(B231,A$273:D$331,3,FALSE),"")</f>
        <v/>
      </c>
      <c r="E231" s="70"/>
      <c r="F231" s="70"/>
      <c r="G231" s="70"/>
      <c r="H231" s="70"/>
      <c r="I231" s="74"/>
      <c r="J231" s="70"/>
      <c r="K231" s="70"/>
      <c r="L231" s="70"/>
      <c r="M231" s="391">
        <f t="shared" si="4"/>
        <v>0</v>
      </c>
      <c r="N231" s="70"/>
      <c r="O231" s="72" t="str">
        <f>IFERROR(VLOOKUP(B231,A$273:D$331,4,FALSE),"")</f>
        <v/>
      </c>
      <c r="P231" s="72" t="str">
        <f>IFERROR(VLOOKUP(E231,A$334:B$334,2,FALSE),"")</f>
        <v/>
      </c>
      <c r="Q231" s="72" t="str">
        <f>IFERROR(VLOOKUP(H231,A$335:B$336,2,FALSE),"")</f>
        <v/>
      </c>
      <c r="R231" s="59"/>
      <c r="S231" s="59"/>
      <c r="T231" s="59"/>
    </row>
    <row r="232" spans="1:20" s="65" customFormat="1" ht="17.25" customHeight="1" x14ac:dyDescent="0.5">
      <c r="A232" s="54">
        <f t="shared" si="3"/>
        <v>221</v>
      </c>
      <c r="B232" s="70"/>
      <c r="C232" s="71" t="str">
        <f>IFERROR(VLOOKUP(B232,A$273:D$331,2,FALSE),"")</f>
        <v/>
      </c>
      <c r="D232" s="71" t="str">
        <f>IFERROR(VLOOKUP(B232,A$273:D$331,3,FALSE),"")</f>
        <v/>
      </c>
      <c r="E232" s="70"/>
      <c r="F232" s="70"/>
      <c r="G232" s="70"/>
      <c r="H232" s="70"/>
      <c r="I232" s="74"/>
      <c r="J232" s="70"/>
      <c r="K232" s="70"/>
      <c r="L232" s="70"/>
      <c r="M232" s="391">
        <f t="shared" si="4"/>
        <v>0</v>
      </c>
      <c r="N232" s="70"/>
      <c r="O232" s="72" t="str">
        <f>IFERROR(VLOOKUP(B232,A$273:D$331,4,FALSE),"")</f>
        <v/>
      </c>
      <c r="P232" s="72" t="str">
        <f>IFERROR(VLOOKUP(E232,A$334:B$334,2,FALSE),"")</f>
        <v/>
      </c>
      <c r="Q232" s="72" t="str">
        <f>IFERROR(VLOOKUP(H232,A$335:B$336,2,FALSE),"")</f>
        <v/>
      </c>
      <c r="R232" s="59"/>
      <c r="S232" s="59"/>
      <c r="T232" s="59"/>
    </row>
    <row r="233" spans="1:20" s="65" customFormat="1" ht="17.25" customHeight="1" x14ac:dyDescent="0.5">
      <c r="A233" s="54">
        <f t="shared" si="3"/>
        <v>222</v>
      </c>
      <c r="B233" s="70"/>
      <c r="C233" s="71" t="str">
        <f>IFERROR(VLOOKUP(B233,A$273:D$331,2,FALSE),"")</f>
        <v/>
      </c>
      <c r="D233" s="71" t="str">
        <f>IFERROR(VLOOKUP(B233,A$273:D$331,3,FALSE),"")</f>
        <v/>
      </c>
      <c r="E233" s="70"/>
      <c r="F233" s="70"/>
      <c r="G233" s="70"/>
      <c r="H233" s="70"/>
      <c r="I233" s="74"/>
      <c r="J233" s="70"/>
      <c r="K233" s="70"/>
      <c r="L233" s="70"/>
      <c r="M233" s="391">
        <f t="shared" si="4"/>
        <v>0</v>
      </c>
      <c r="N233" s="70"/>
      <c r="O233" s="72" t="str">
        <f>IFERROR(VLOOKUP(B233,A$273:D$331,4,FALSE),"")</f>
        <v/>
      </c>
      <c r="P233" s="72" t="str">
        <f>IFERROR(VLOOKUP(E233,A$334:B$334,2,FALSE),"")</f>
        <v/>
      </c>
      <c r="Q233" s="72" t="str">
        <f>IFERROR(VLOOKUP(H233,A$335:B$336,2,FALSE),"")</f>
        <v/>
      </c>
      <c r="R233" s="59"/>
      <c r="S233" s="59"/>
      <c r="T233" s="59"/>
    </row>
    <row r="234" spans="1:20" s="65" customFormat="1" ht="17.25" customHeight="1" x14ac:dyDescent="0.5">
      <c r="A234" s="54">
        <f t="shared" si="3"/>
        <v>223</v>
      </c>
      <c r="B234" s="70"/>
      <c r="C234" s="71" t="str">
        <f>IFERROR(VLOOKUP(B234,A$273:D$331,2,FALSE),"")</f>
        <v/>
      </c>
      <c r="D234" s="71" t="str">
        <f>IFERROR(VLOOKUP(B234,A$273:D$331,3,FALSE),"")</f>
        <v/>
      </c>
      <c r="E234" s="70"/>
      <c r="F234" s="70"/>
      <c r="G234" s="70"/>
      <c r="H234" s="70"/>
      <c r="I234" s="74"/>
      <c r="J234" s="70"/>
      <c r="K234" s="70"/>
      <c r="L234" s="70"/>
      <c r="M234" s="391">
        <f t="shared" si="4"/>
        <v>0</v>
      </c>
      <c r="N234" s="70"/>
      <c r="O234" s="72" t="str">
        <f>IFERROR(VLOOKUP(B234,A$273:D$331,4,FALSE),"")</f>
        <v/>
      </c>
      <c r="P234" s="72" t="str">
        <f>IFERROR(VLOOKUP(E234,A$334:B$334,2,FALSE),"")</f>
        <v/>
      </c>
      <c r="Q234" s="72" t="str">
        <f>IFERROR(VLOOKUP(H234,A$335:B$336,2,FALSE),"")</f>
        <v/>
      </c>
      <c r="R234" s="59"/>
      <c r="S234" s="59"/>
      <c r="T234" s="59"/>
    </row>
    <row r="235" spans="1:20" s="65" customFormat="1" ht="17.25" customHeight="1" x14ac:dyDescent="0.5">
      <c r="A235" s="54">
        <f t="shared" si="3"/>
        <v>224</v>
      </c>
      <c r="B235" s="70"/>
      <c r="C235" s="71" t="str">
        <f>IFERROR(VLOOKUP(B235,A$273:D$331,2,FALSE),"")</f>
        <v/>
      </c>
      <c r="D235" s="71" t="str">
        <f>IFERROR(VLOOKUP(B235,A$273:D$331,3,FALSE),"")</f>
        <v/>
      </c>
      <c r="E235" s="70"/>
      <c r="F235" s="70"/>
      <c r="G235" s="70"/>
      <c r="H235" s="70"/>
      <c r="I235" s="74"/>
      <c r="J235" s="70"/>
      <c r="K235" s="70"/>
      <c r="L235" s="70"/>
      <c r="M235" s="391">
        <f t="shared" si="4"/>
        <v>0</v>
      </c>
      <c r="N235" s="70"/>
      <c r="O235" s="72" t="str">
        <f>IFERROR(VLOOKUP(B235,A$273:D$331,4,FALSE),"")</f>
        <v/>
      </c>
      <c r="P235" s="72" t="str">
        <f>IFERROR(VLOOKUP(E235,A$334:B$334,2,FALSE),"")</f>
        <v/>
      </c>
      <c r="Q235" s="72" t="str">
        <f>IFERROR(VLOOKUP(H235,A$335:B$336,2,FALSE),"")</f>
        <v/>
      </c>
      <c r="R235" s="59"/>
      <c r="S235" s="59"/>
      <c r="T235" s="59"/>
    </row>
    <row r="236" spans="1:20" s="65" customFormat="1" ht="17.25" customHeight="1" x14ac:dyDescent="0.5">
      <c r="A236" s="54">
        <f t="shared" si="3"/>
        <v>225</v>
      </c>
      <c r="B236" s="70"/>
      <c r="C236" s="71" t="str">
        <f>IFERROR(VLOOKUP(B236,A$273:D$331,2,FALSE),"")</f>
        <v/>
      </c>
      <c r="D236" s="71" t="str">
        <f>IFERROR(VLOOKUP(B236,A$273:D$331,3,FALSE),"")</f>
        <v/>
      </c>
      <c r="E236" s="70"/>
      <c r="F236" s="70"/>
      <c r="G236" s="70"/>
      <c r="H236" s="70"/>
      <c r="I236" s="74"/>
      <c r="J236" s="70"/>
      <c r="K236" s="70"/>
      <c r="L236" s="70"/>
      <c r="M236" s="391">
        <f t="shared" si="4"/>
        <v>0</v>
      </c>
      <c r="N236" s="70"/>
      <c r="O236" s="72" t="str">
        <f>IFERROR(VLOOKUP(B236,A$273:D$331,4,FALSE),"")</f>
        <v/>
      </c>
      <c r="P236" s="72" t="str">
        <f>IFERROR(VLOOKUP(E236,A$334:B$334,2,FALSE),"")</f>
        <v/>
      </c>
      <c r="Q236" s="72" t="str">
        <f>IFERROR(VLOOKUP(H236,A$335:B$336,2,FALSE),"")</f>
        <v/>
      </c>
      <c r="R236" s="59"/>
      <c r="S236" s="59"/>
      <c r="T236" s="59"/>
    </row>
    <row r="237" spans="1:20" s="65" customFormat="1" ht="17.25" customHeight="1" x14ac:dyDescent="0.5">
      <c r="A237" s="54">
        <f t="shared" si="3"/>
        <v>226</v>
      </c>
      <c r="B237" s="70"/>
      <c r="C237" s="71" t="str">
        <f>IFERROR(VLOOKUP(B237,A$273:D$331,2,FALSE),"")</f>
        <v/>
      </c>
      <c r="D237" s="71" t="str">
        <f>IFERROR(VLOOKUP(B237,A$273:D$331,3,FALSE),"")</f>
        <v/>
      </c>
      <c r="E237" s="70"/>
      <c r="F237" s="70"/>
      <c r="G237" s="70"/>
      <c r="H237" s="70"/>
      <c r="I237" s="74"/>
      <c r="J237" s="70"/>
      <c r="K237" s="70"/>
      <c r="L237" s="70"/>
      <c r="M237" s="391">
        <f t="shared" si="4"/>
        <v>0</v>
      </c>
      <c r="N237" s="70"/>
      <c r="O237" s="72" t="str">
        <f>IFERROR(VLOOKUP(B237,A$273:D$331,4,FALSE),"")</f>
        <v/>
      </c>
      <c r="P237" s="72" t="str">
        <f>IFERROR(VLOOKUP(E237,A$334:B$334,2,FALSE),"")</f>
        <v/>
      </c>
      <c r="Q237" s="72" t="str">
        <f>IFERROR(VLOOKUP(H237,A$335:B$336,2,FALSE),"")</f>
        <v/>
      </c>
      <c r="R237" s="59"/>
      <c r="S237" s="59"/>
      <c r="T237" s="59"/>
    </row>
    <row r="238" spans="1:20" s="65" customFormat="1" ht="17.25" customHeight="1" x14ac:dyDescent="0.5">
      <c r="A238" s="54">
        <f t="shared" si="3"/>
        <v>227</v>
      </c>
      <c r="B238" s="70"/>
      <c r="C238" s="71" t="str">
        <f>IFERROR(VLOOKUP(B238,A$273:D$331,2,FALSE),"")</f>
        <v/>
      </c>
      <c r="D238" s="71" t="str">
        <f>IFERROR(VLOOKUP(B238,A$273:D$331,3,FALSE),"")</f>
        <v/>
      </c>
      <c r="E238" s="70"/>
      <c r="F238" s="70"/>
      <c r="G238" s="70"/>
      <c r="H238" s="70"/>
      <c r="I238" s="74"/>
      <c r="J238" s="70"/>
      <c r="K238" s="70"/>
      <c r="L238" s="70"/>
      <c r="M238" s="391">
        <f t="shared" si="4"/>
        <v>0</v>
      </c>
      <c r="N238" s="70"/>
      <c r="O238" s="72" t="str">
        <f>IFERROR(VLOOKUP(B238,A$273:D$331,4,FALSE),"")</f>
        <v/>
      </c>
      <c r="P238" s="72" t="str">
        <f>IFERROR(VLOOKUP(E238,A$334:B$334,2,FALSE),"")</f>
        <v/>
      </c>
      <c r="Q238" s="72" t="str">
        <f>IFERROR(VLOOKUP(H238,A$335:B$336,2,FALSE),"")</f>
        <v/>
      </c>
      <c r="R238" s="59"/>
      <c r="S238" s="59"/>
      <c r="T238" s="59"/>
    </row>
    <row r="239" spans="1:20" s="65" customFormat="1" ht="17.25" customHeight="1" x14ac:dyDescent="0.5">
      <c r="A239" s="54">
        <f t="shared" si="3"/>
        <v>228</v>
      </c>
      <c r="B239" s="70"/>
      <c r="C239" s="71" t="str">
        <f>IFERROR(VLOOKUP(B239,A$273:D$331,2,FALSE),"")</f>
        <v/>
      </c>
      <c r="D239" s="71" t="str">
        <f>IFERROR(VLOOKUP(B239,A$273:D$331,3,FALSE),"")</f>
        <v/>
      </c>
      <c r="E239" s="70"/>
      <c r="F239" s="70"/>
      <c r="G239" s="70"/>
      <c r="H239" s="70"/>
      <c r="I239" s="74"/>
      <c r="J239" s="70"/>
      <c r="K239" s="70"/>
      <c r="L239" s="70"/>
      <c r="M239" s="391">
        <f t="shared" si="4"/>
        <v>0</v>
      </c>
      <c r="N239" s="70"/>
      <c r="O239" s="72" t="str">
        <f>IFERROR(VLOOKUP(B239,A$273:D$331,4,FALSE),"")</f>
        <v/>
      </c>
      <c r="P239" s="72" t="str">
        <f>IFERROR(VLOOKUP(E239,A$334:B$334,2,FALSE),"")</f>
        <v/>
      </c>
      <c r="Q239" s="72" t="str">
        <f>IFERROR(VLOOKUP(H239,A$335:B$336,2,FALSE),"")</f>
        <v/>
      </c>
      <c r="R239" s="59"/>
      <c r="S239" s="59"/>
      <c r="T239" s="59"/>
    </row>
    <row r="240" spans="1:20" s="65" customFormat="1" ht="17.25" customHeight="1" x14ac:dyDescent="0.5">
      <c r="A240" s="54">
        <f t="shared" si="3"/>
        <v>229</v>
      </c>
      <c r="B240" s="70"/>
      <c r="C240" s="71" t="str">
        <f>IFERROR(VLOOKUP(B240,A$273:D$331,2,FALSE),"")</f>
        <v/>
      </c>
      <c r="D240" s="71" t="str">
        <f>IFERROR(VLOOKUP(B240,A$273:D$331,3,FALSE),"")</f>
        <v/>
      </c>
      <c r="E240" s="70"/>
      <c r="F240" s="70"/>
      <c r="G240" s="70"/>
      <c r="H240" s="70"/>
      <c r="I240" s="74"/>
      <c r="J240" s="70"/>
      <c r="K240" s="70"/>
      <c r="L240" s="70"/>
      <c r="M240" s="391">
        <f t="shared" si="4"/>
        <v>0</v>
      </c>
      <c r="N240" s="70"/>
      <c r="O240" s="72" t="str">
        <f>IFERROR(VLOOKUP(B240,A$273:D$331,4,FALSE),"")</f>
        <v/>
      </c>
      <c r="P240" s="72" t="str">
        <f>IFERROR(VLOOKUP(E240,A$334:B$334,2,FALSE),"")</f>
        <v/>
      </c>
      <c r="Q240" s="72" t="str">
        <f>IFERROR(VLOOKUP(H240,A$335:B$336,2,FALSE),"")</f>
        <v/>
      </c>
      <c r="R240" s="59"/>
      <c r="S240" s="59"/>
      <c r="T240" s="59"/>
    </row>
    <row r="241" spans="1:20" s="65" customFormat="1" ht="17.25" customHeight="1" x14ac:dyDescent="0.5">
      <c r="A241" s="54">
        <f t="shared" ref="A241:A271" si="7">ROW()-11</f>
        <v>230</v>
      </c>
      <c r="B241" s="70"/>
      <c r="C241" s="71" t="str">
        <f>IFERROR(VLOOKUP(B241,A$273:D$331,2,FALSE),"")</f>
        <v/>
      </c>
      <c r="D241" s="71" t="str">
        <f>IFERROR(VLOOKUP(B241,A$273:D$331,3,FALSE),"")</f>
        <v/>
      </c>
      <c r="E241" s="70"/>
      <c r="F241" s="70"/>
      <c r="G241" s="70"/>
      <c r="H241" s="70"/>
      <c r="I241" s="74"/>
      <c r="J241" s="70"/>
      <c r="K241" s="70"/>
      <c r="L241" s="70"/>
      <c r="M241" s="391">
        <f t="shared" si="4"/>
        <v>0</v>
      </c>
      <c r="N241" s="70"/>
      <c r="O241" s="72" t="str">
        <f>IFERROR(VLOOKUP(B241,A$273:D$331,4,FALSE),"")</f>
        <v/>
      </c>
      <c r="P241" s="72" t="str">
        <f>IFERROR(VLOOKUP(E241,A$334:B$334,2,FALSE),"")</f>
        <v/>
      </c>
      <c r="Q241" s="72" t="str">
        <f>IFERROR(VLOOKUP(H241,A$335:B$336,2,FALSE),"")</f>
        <v/>
      </c>
      <c r="R241" s="59"/>
      <c r="S241" s="59"/>
      <c r="T241" s="59"/>
    </row>
    <row r="242" spans="1:20" s="65" customFormat="1" ht="17.25" customHeight="1" x14ac:dyDescent="0.5">
      <c r="A242" s="54">
        <f t="shared" si="7"/>
        <v>231</v>
      </c>
      <c r="B242" s="70"/>
      <c r="C242" s="71" t="str">
        <f>IFERROR(VLOOKUP(B242,A$273:D$331,2,FALSE),"")</f>
        <v/>
      </c>
      <c r="D242" s="71" t="str">
        <f>IFERROR(VLOOKUP(B242,A$273:D$331,3,FALSE),"")</f>
        <v/>
      </c>
      <c r="E242" s="70"/>
      <c r="F242" s="70"/>
      <c r="G242" s="70"/>
      <c r="H242" s="70"/>
      <c r="I242" s="74"/>
      <c r="J242" s="70"/>
      <c r="K242" s="70"/>
      <c r="L242" s="70"/>
      <c r="M242" s="391">
        <f t="shared" si="4"/>
        <v>0</v>
      </c>
      <c r="N242" s="70"/>
      <c r="O242" s="72" t="str">
        <f>IFERROR(VLOOKUP(B242,A$273:D$331,4,FALSE),"")</f>
        <v/>
      </c>
      <c r="P242" s="72" t="str">
        <f>IFERROR(VLOOKUP(E242,A$334:B$334,2,FALSE),"")</f>
        <v/>
      </c>
      <c r="Q242" s="72" t="str">
        <f>IFERROR(VLOOKUP(H242,A$335:B$336,2,FALSE),"")</f>
        <v/>
      </c>
      <c r="R242" s="59"/>
      <c r="S242" s="59"/>
      <c r="T242" s="59"/>
    </row>
    <row r="243" spans="1:20" s="65" customFormat="1" ht="17.25" customHeight="1" x14ac:dyDescent="0.5">
      <c r="A243" s="54">
        <f t="shared" si="7"/>
        <v>232</v>
      </c>
      <c r="B243" s="70"/>
      <c r="C243" s="71" t="str">
        <f>IFERROR(VLOOKUP(B243,A$273:D$331,2,FALSE),"")</f>
        <v/>
      </c>
      <c r="D243" s="71" t="str">
        <f>IFERROR(VLOOKUP(B243,A$273:D$331,3,FALSE),"")</f>
        <v/>
      </c>
      <c r="E243" s="70"/>
      <c r="F243" s="70"/>
      <c r="G243" s="70"/>
      <c r="H243" s="70"/>
      <c r="I243" s="74"/>
      <c r="J243" s="70"/>
      <c r="K243" s="70"/>
      <c r="L243" s="70"/>
      <c r="M243" s="391">
        <f t="shared" si="4"/>
        <v>0</v>
      </c>
      <c r="N243" s="70"/>
      <c r="O243" s="72" t="str">
        <f>IFERROR(VLOOKUP(B243,A$273:D$331,4,FALSE),"")</f>
        <v/>
      </c>
      <c r="P243" s="72" t="str">
        <f>IFERROR(VLOOKUP(E243,A$334:B$334,2,FALSE),"")</f>
        <v/>
      </c>
      <c r="Q243" s="72" t="str">
        <f>IFERROR(VLOOKUP(H243,A$335:B$336,2,FALSE),"")</f>
        <v/>
      </c>
      <c r="R243" s="59"/>
      <c r="S243" s="59"/>
      <c r="T243" s="59"/>
    </row>
    <row r="244" spans="1:20" s="65" customFormat="1" ht="17.25" customHeight="1" x14ac:dyDescent="0.5">
      <c r="A244" s="54">
        <f t="shared" si="7"/>
        <v>233</v>
      </c>
      <c r="B244" s="70"/>
      <c r="C244" s="71" t="str">
        <f>IFERROR(VLOOKUP(B244,A$273:D$331,2,FALSE),"")</f>
        <v/>
      </c>
      <c r="D244" s="71" t="str">
        <f>IFERROR(VLOOKUP(B244,A$273:D$331,3,FALSE),"")</f>
        <v/>
      </c>
      <c r="E244" s="70"/>
      <c r="F244" s="70"/>
      <c r="G244" s="70"/>
      <c r="H244" s="70"/>
      <c r="I244" s="74"/>
      <c r="J244" s="70"/>
      <c r="K244" s="70"/>
      <c r="L244" s="70"/>
      <c r="M244" s="391">
        <f t="shared" si="4"/>
        <v>0</v>
      </c>
      <c r="N244" s="70"/>
      <c r="O244" s="72" t="str">
        <f>IFERROR(VLOOKUP(B244,A$273:D$331,4,FALSE),"")</f>
        <v/>
      </c>
      <c r="P244" s="72" t="str">
        <f>IFERROR(VLOOKUP(E244,A$334:B$334,2,FALSE),"")</f>
        <v/>
      </c>
      <c r="Q244" s="72" t="str">
        <f>IFERROR(VLOOKUP(H244,A$335:B$336,2,FALSE),"")</f>
        <v/>
      </c>
      <c r="R244" s="59"/>
      <c r="S244" s="59"/>
      <c r="T244" s="59"/>
    </row>
    <row r="245" spans="1:20" s="65" customFormat="1" ht="17.25" customHeight="1" x14ac:dyDescent="0.5">
      <c r="A245" s="54">
        <f t="shared" si="7"/>
        <v>234</v>
      </c>
      <c r="B245" s="70"/>
      <c r="C245" s="71" t="str">
        <f>IFERROR(VLOOKUP(B245,A$273:D$331,2,FALSE),"")</f>
        <v/>
      </c>
      <c r="D245" s="71" t="str">
        <f>IFERROR(VLOOKUP(B245,A$273:D$331,3,FALSE),"")</f>
        <v/>
      </c>
      <c r="E245" s="70"/>
      <c r="F245" s="70"/>
      <c r="G245" s="70"/>
      <c r="H245" s="70"/>
      <c r="I245" s="74"/>
      <c r="J245" s="70"/>
      <c r="K245" s="70"/>
      <c r="L245" s="70"/>
      <c r="M245" s="391">
        <f t="shared" si="4"/>
        <v>0</v>
      </c>
      <c r="N245" s="70"/>
      <c r="O245" s="72" t="str">
        <f>IFERROR(VLOOKUP(B245,A$273:D$331,4,FALSE),"")</f>
        <v/>
      </c>
      <c r="P245" s="72" t="str">
        <f>IFERROR(VLOOKUP(E245,A$334:B$334,2,FALSE),"")</f>
        <v/>
      </c>
      <c r="Q245" s="72" t="str">
        <f>IFERROR(VLOOKUP(H245,A$335:B$336,2,FALSE),"")</f>
        <v/>
      </c>
      <c r="R245" s="59"/>
      <c r="S245" s="59"/>
      <c r="T245" s="59"/>
    </row>
    <row r="246" spans="1:20" s="65" customFormat="1" ht="17.25" customHeight="1" x14ac:dyDescent="0.5">
      <c r="A246" s="54">
        <f t="shared" si="7"/>
        <v>235</v>
      </c>
      <c r="B246" s="70"/>
      <c r="C246" s="71" t="str">
        <f>IFERROR(VLOOKUP(B246,A$273:D$331,2,FALSE),"")</f>
        <v/>
      </c>
      <c r="D246" s="71" t="str">
        <f>IFERROR(VLOOKUP(B246,A$273:D$331,3,FALSE),"")</f>
        <v/>
      </c>
      <c r="E246" s="70"/>
      <c r="F246" s="70"/>
      <c r="G246" s="70"/>
      <c r="H246" s="70"/>
      <c r="I246" s="74"/>
      <c r="J246" s="70"/>
      <c r="K246" s="70"/>
      <c r="L246" s="70"/>
      <c r="M246" s="391">
        <f t="shared" si="4"/>
        <v>0</v>
      </c>
      <c r="N246" s="70"/>
      <c r="O246" s="72" t="str">
        <f>IFERROR(VLOOKUP(B246,A$273:D$331,4,FALSE),"")</f>
        <v/>
      </c>
      <c r="P246" s="72" t="str">
        <f>IFERROR(VLOOKUP(E246,A$334:B$334,2,FALSE),"")</f>
        <v/>
      </c>
      <c r="Q246" s="72" t="str">
        <f>IFERROR(VLOOKUP(H246,A$335:B$336,2,FALSE),"")</f>
        <v/>
      </c>
      <c r="R246" s="59"/>
      <c r="S246" s="59"/>
      <c r="T246" s="59"/>
    </row>
    <row r="247" spans="1:20" s="65" customFormat="1" ht="17.25" customHeight="1" x14ac:dyDescent="0.5">
      <c r="A247" s="54">
        <f t="shared" si="7"/>
        <v>236</v>
      </c>
      <c r="B247" s="70"/>
      <c r="C247" s="71" t="str">
        <f>IFERROR(VLOOKUP(B247,A$273:D$331,2,FALSE),"")</f>
        <v/>
      </c>
      <c r="D247" s="71" t="str">
        <f>IFERROR(VLOOKUP(B247,A$273:D$331,3,FALSE),"")</f>
        <v/>
      </c>
      <c r="E247" s="70"/>
      <c r="F247" s="70"/>
      <c r="G247" s="70"/>
      <c r="H247" s="70"/>
      <c r="I247" s="74"/>
      <c r="J247" s="70"/>
      <c r="K247" s="70"/>
      <c r="L247" s="70"/>
      <c r="M247" s="391">
        <f t="shared" ref="M247:M271" si="8">D$2</f>
        <v>0</v>
      </c>
      <c r="N247" s="70"/>
      <c r="O247" s="72" t="str">
        <f>IFERROR(VLOOKUP(B247,A$273:D$331,4,FALSE),"")</f>
        <v/>
      </c>
      <c r="P247" s="72" t="str">
        <f>IFERROR(VLOOKUP(E247,A$334:B$334,2,FALSE),"")</f>
        <v/>
      </c>
      <c r="Q247" s="72" t="str">
        <f>IFERROR(VLOOKUP(H247,A$335:B$336,2,FALSE),"")</f>
        <v/>
      </c>
      <c r="R247" s="59"/>
      <c r="S247" s="59"/>
      <c r="T247" s="59"/>
    </row>
    <row r="248" spans="1:20" s="65" customFormat="1" ht="17.25" customHeight="1" x14ac:dyDescent="0.5">
      <c r="A248" s="54">
        <f t="shared" si="7"/>
        <v>237</v>
      </c>
      <c r="B248" s="70"/>
      <c r="C248" s="71" t="str">
        <f>IFERROR(VLOOKUP(B248,A$273:D$331,2,FALSE),"")</f>
        <v/>
      </c>
      <c r="D248" s="71" t="str">
        <f>IFERROR(VLOOKUP(B248,A$273:D$331,3,FALSE),"")</f>
        <v/>
      </c>
      <c r="E248" s="70"/>
      <c r="F248" s="70"/>
      <c r="G248" s="70"/>
      <c r="H248" s="70"/>
      <c r="I248" s="74"/>
      <c r="J248" s="70"/>
      <c r="K248" s="70"/>
      <c r="L248" s="70"/>
      <c r="M248" s="391">
        <f t="shared" si="8"/>
        <v>0</v>
      </c>
      <c r="N248" s="70"/>
      <c r="O248" s="72" t="str">
        <f>IFERROR(VLOOKUP(B248,A$273:D$331,4,FALSE),"")</f>
        <v/>
      </c>
      <c r="P248" s="72" t="str">
        <f>IFERROR(VLOOKUP(E248,A$334:B$334,2,FALSE),"")</f>
        <v/>
      </c>
      <c r="Q248" s="72" t="str">
        <f>IFERROR(VLOOKUP(H248,A$335:B$336,2,FALSE),"")</f>
        <v/>
      </c>
      <c r="R248" s="59"/>
      <c r="S248" s="59"/>
      <c r="T248" s="59"/>
    </row>
    <row r="249" spans="1:20" s="65" customFormat="1" ht="17.25" customHeight="1" x14ac:dyDescent="0.5">
      <c r="A249" s="54">
        <f t="shared" si="7"/>
        <v>238</v>
      </c>
      <c r="B249" s="70"/>
      <c r="C249" s="71" t="str">
        <f>IFERROR(VLOOKUP(B249,A$273:D$331,2,FALSE),"")</f>
        <v/>
      </c>
      <c r="D249" s="71" t="str">
        <f>IFERROR(VLOOKUP(B249,A$273:D$331,3,FALSE),"")</f>
        <v/>
      </c>
      <c r="E249" s="70"/>
      <c r="F249" s="70"/>
      <c r="G249" s="70"/>
      <c r="H249" s="70"/>
      <c r="I249" s="74"/>
      <c r="J249" s="70"/>
      <c r="K249" s="70"/>
      <c r="L249" s="70"/>
      <c r="M249" s="391">
        <f t="shared" si="8"/>
        <v>0</v>
      </c>
      <c r="N249" s="70"/>
      <c r="O249" s="72" t="str">
        <f>IFERROR(VLOOKUP(B249,A$273:D$331,4,FALSE),"")</f>
        <v/>
      </c>
      <c r="P249" s="72" t="str">
        <f>IFERROR(VLOOKUP(E249,A$334:B$334,2,FALSE),"")</f>
        <v/>
      </c>
      <c r="Q249" s="72" t="str">
        <f>IFERROR(VLOOKUP(H249,A$335:B$336,2,FALSE),"")</f>
        <v/>
      </c>
      <c r="R249" s="59"/>
      <c r="S249" s="59"/>
      <c r="T249" s="59"/>
    </row>
    <row r="250" spans="1:20" s="65" customFormat="1" ht="17.25" customHeight="1" x14ac:dyDescent="0.5">
      <c r="A250" s="54">
        <f t="shared" si="7"/>
        <v>239</v>
      </c>
      <c r="B250" s="70"/>
      <c r="C250" s="71" t="str">
        <f>IFERROR(VLOOKUP(B250,A$273:D$331,2,FALSE),"")</f>
        <v/>
      </c>
      <c r="D250" s="71" t="str">
        <f>IFERROR(VLOOKUP(B250,A$273:D$331,3,FALSE),"")</f>
        <v/>
      </c>
      <c r="E250" s="70"/>
      <c r="F250" s="70"/>
      <c r="G250" s="70"/>
      <c r="H250" s="70"/>
      <c r="I250" s="74"/>
      <c r="J250" s="70"/>
      <c r="K250" s="70"/>
      <c r="L250" s="70"/>
      <c r="M250" s="391">
        <f t="shared" si="8"/>
        <v>0</v>
      </c>
      <c r="N250" s="70"/>
      <c r="O250" s="72" t="str">
        <f>IFERROR(VLOOKUP(B250,A$273:D$331,4,FALSE),"")</f>
        <v/>
      </c>
      <c r="P250" s="72" t="str">
        <f>IFERROR(VLOOKUP(E250,A$334:B$334,2,FALSE),"")</f>
        <v/>
      </c>
      <c r="Q250" s="72" t="str">
        <f>IFERROR(VLOOKUP(H250,A$335:B$336,2,FALSE),"")</f>
        <v/>
      </c>
      <c r="R250" s="59"/>
      <c r="S250" s="59"/>
      <c r="T250" s="59"/>
    </row>
    <row r="251" spans="1:20" s="65" customFormat="1" ht="17.25" customHeight="1" x14ac:dyDescent="0.5">
      <c r="A251" s="54">
        <f t="shared" si="7"/>
        <v>240</v>
      </c>
      <c r="B251" s="70"/>
      <c r="C251" s="71" t="str">
        <f>IFERROR(VLOOKUP(B251,A$273:D$331,2,FALSE),"")</f>
        <v/>
      </c>
      <c r="D251" s="71" t="str">
        <f>IFERROR(VLOOKUP(B251,A$273:D$331,3,FALSE),"")</f>
        <v/>
      </c>
      <c r="E251" s="70"/>
      <c r="F251" s="70"/>
      <c r="G251" s="70"/>
      <c r="H251" s="70"/>
      <c r="I251" s="74"/>
      <c r="J251" s="70"/>
      <c r="K251" s="70"/>
      <c r="L251" s="70"/>
      <c r="M251" s="391">
        <f t="shared" si="8"/>
        <v>0</v>
      </c>
      <c r="N251" s="70"/>
      <c r="O251" s="72" t="str">
        <f>IFERROR(VLOOKUP(B251,A$273:D$331,4,FALSE),"")</f>
        <v/>
      </c>
      <c r="P251" s="72" t="str">
        <f>IFERROR(VLOOKUP(E251,A$334:B$334,2,FALSE),"")</f>
        <v/>
      </c>
      <c r="Q251" s="72" t="str">
        <f>IFERROR(VLOOKUP(H251,A$335:B$336,2,FALSE),"")</f>
        <v/>
      </c>
      <c r="R251" s="59"/>
      <c r="S251" s="59"/>
      <c r="T251" s="59"/>
    </row>
    <row r="252" spans="1:20" s="65" customFormat="1" ht="17.25" customHeight="1" x14ac:dyDescent="0.5">
      <c r="A252" s="54">
        <f t="shared" si="7"/>
        <v>241</v>
      </c>
      <c r="B252" s="70"/>
      <c r="C252" s="71" t="str">
        <f>IFERROR(VLOOKUP(B252,A$273:D$331,2,FALSE),"")</f>
        <v/>
      </c>
      <c r="D252" s="71" t="str">
        <f>IFERROR(VLOOKUP(B252,A$273:D$331,3,FALSE),"")</f>
        <v/>
      </c>
      <c r="E252" s="70"/>
      <c r="F252" s="70"/>
      <c r="G252" s="70"/>
      <c r="H252" s="70"/>
      <c r="I252" s="74"/>
      <c r="J252" s="70"/>
      <c r="K252" s="70"/>
      <c r="L252" s="70"/>
      <c r="M252" s="391">
        <f t="shared" si="8"/>
        <v>0</v>
      </c>
      <c r="N252" s="70"/>
      <c r="O252" s="72" t="str">
        <f>IFERROR(VLOOKUP(B252,A$273:D$331,4,FALSE),"")</f>
        <v/>
      </c>
      <c r="P252" s="72" t="str">
        <f>IFERROR(VLOOKUP(E252,A$334:B$334,2,FALSE),"")</f>
        <v/>
      </c>
      <c r="Q252" s="72" t="str">
        <f>IFERROR(VLOOKUP(H252,A$335:B$336,2,FALSE),"")</f>
        <v/>
      </c>
      <c r="R252" s="59"/>
      <c r="S252" s="59"/>
      <c r="T252" s="59"/>
    </row>
    <row r="253" spans="1:20" s="65" customFormat="1" ht="17.25" customHeight="1" x14ac:dyDescent="0.5">
      <c r="A253" s="54">
        <f t="shared" si="7"/>
        <v>242</v>
      </c>
      <c r="B253" s="70"/>
      <c r="C253" s="71" t="str">
        <f>IFERROR(VLOOKUP(B253,A$273:D$331,2,FALSE),"")</f>
        <v/>
      </c>
      <c r="D253" s="71" t="str">
        <f>IFERROR(VLOOKUP(B253,A$273:D$331,3,FALSE),"")</f>
        <v/>
      </c>
      <c r="E253" s="70"/>
      <c r="F253" s="70"/>
      <c r="G253" s="70"/>
      <c r="H253" s="70"/>
      <c r="I253" s="74"/>
      <c r="J253" s="70"/>
      <c r="K253" s="70"/>
      <c r="L253" s="70"/>
      <c r="M253" s="391">
        <f t="shared" si="8"/>
        <v>0</v>
      </c>
      <c r="N253" s="70"/>
      <c r="O253" s="72" t="str">
        <f>IFERROR(VLOOKUP(B253,A$273:D$331,4,FALSE),"")</f>
        <v/>
      </c>
      <c r="P253" s="72" t="str">
        <f>IFERROR(VLOOKUP(E253,A$334:B$334,2,FALSE),"")</f>
        <v/>
      </c>
      <c r="Q253" s="72" t="str">
        <f>IFERROR(VLOOKUP(H253,A$335:B$336,2,FALSE),"")</f>
        <v/>
      </c>
      <c r="R253" s="59"/>
      <c r="S253" s="59"/>
      <c r="T253" s="59"/>
    </row>
    <row r="254" spans="1:20" s="65" customFormat="1" ht="17.25" customHeight="1" x14ac:dyDescent="0.5">
      <c r="A254" s="54">
        <f t="shared" si="7"/>
        <v>243</v>
      </c>
      <c r="B254" s="70"/>
      <c r="C254" s="71" t="str">
        <f>IFERROR(VLOOKUP(B254,A$273:D$331,2,FALSE),"")</f>
        <v/>
      </c>
      <c r="D254" s="71" t="str">
        <f>IFERROR(VLOOKUP(B254,A$273:D$331,3,FALSE),"")</f>
        <v/>
      </c>
      <c r="E254" s="70"/>
      <c r="F254" s="70"/>
      <c r="G254" s="70"/>
      <c r="H254" s="70"/>
      <c r="I254" s="74"/>
      <c r="J254" s="70"/>
      <c r="K254" s="70"/>
      <c r="L254" s="70"/>
      <c r="M254" s="391">
        <f t="shared" si="8"/>
        <v>0</v>
      </c>
      <c r="N254" s="70"/>
      <c r="O254" s="72" t="str">
        <f>IFERROR(VLOOKUP(B254,A$273:D$331,4,FALSE),"")</f>
        <v/>
      </c>
      <c r="P254" s="72" t="str">
        <f>IFERROR(VLOOKUP(E254,A$334:B$334,2,FALSE),"")</f>
        <v/>
      </c>
      <c r="Q254" s="72" t="str">
        <f>IFERROR(VLOOKUP(H254,A$335:B$336,2,FALSE),"")</f>
        <v/>
      </c>
      <c r="R254" s="59"/>
      <c r="S254" s="59"/>
      <c r="T254" s="59"/>
    </row>
    <row r="255" spans="1:20" s="65" customFormat="1" ht="17.25" customHeight="1" x14ac:dyDescent="0.5">
      <c r="A255" s="54">
        <f t="shared" si="7"/>
        <v>244</v>
      </c>
      <c r="B255" s="70"/>
      <c r="C255" s="71" t="str">
        <f>IFERROR(VLOOKUP(B255,A$273:D$331,2,FALSE),"")</f>
        <v/>
      </c>
      <c r="D255" s="71" t="str">
        <f>IFERROR(VLOOKUP(B255,A$273:D$331,3,FALSE),"")</f>
        <v/>
      </c>
      <c r="E255" s="70"/>
      <c r="F255" s="70"/>
      <c r="G255" s="70"/>
      <c r="H255" s="70"/>
      <c r="I255" s="74"/>
      <c r="J255" s="70"/>
      <c r="K255" s="70"/>
      <c r="L255" s="70"/>
      <c r="M255" s="391">
        <f t="shared" si="8"/>
        <v>0</v>
      </c>
      <c r="N255" s="70"/>
      <c r="O255" s="72" t="str">
        <f>IFERROR(VLOOKUP(B255,A$273:D$331,4,FALSE),"")</f>
        <v/>
      </c>
      <c r="P255" s="72" t="str">
        <f>IFERROR(VLOOKUP(E255,A$334:B$334,2,FALSE),"")</f>
        <v/>
      </c>
      <c r="Q255" s="72" t="str">
        <f>IFERROR(VLOOKUP(H255,A$335:B$336,2,FALSE),"")</f>
        <v/>
      </c>
      <c r="R255" s="59"/>
      <c r="S255" s="59"/>
      <c r="T255" s="59"/>
    </row>
    <row r="256" spans="1:20" ht="17.25" customHeight="1" x14ac:dyDescent="0.5">
      <c r="A256" s="54">
        <f t="shared" si="7"/>
        <v>245</v>
      </c>
      <c r="B256" s="70"/>
      <c r="C256" s="71" t="str">
        <f>IFERROR(VLOOKUP(B256,A$273:D$331,2,FALSE),"")</f>
        <v/>
      </c>
      <c r="D256" s="71" t="str">
        <f>IFERROR(VLOOKUP(B256,A$273:D$331,3,FALSE),"")</f>
        <v/>
      </c>
      <c r="E256" s="70"/>
      <c r="F256" s="70"/>
      <c r="G256" s="70"/>
      <c r="H256" s="70"/>
      <c r="I256" s="74"/>
      <c r="J256" s="70"/>
      <c r="K256" s="70"/>
      <c r="L256" s="70"/>
      <c r="M256" s="391">
        <f t="shared" si="8"/>
        <v>0</v>
      </c>
      <c r="N256" s="70"/>
      <c r="O256" s="72" t="str">
        <f>IFERROR(VLOOKUP(B256,A$273:D$331,4,FALSE),"")</f>
        <v/>
      </c>
      <c r="P256" s="72" t="str">
        <f>IFERROR(VLOOKUP(E256,A$334:B$334,2,FALSE),"")</f>
        <v/>
      </c>
      <c r="Q256" s="72" t="str">
        <f>IFERROR(VLOOKUP(H256,A$335:B$336,2,FALSE),"")</f>
        <v/>
      </c>
    </row>
    <row r="257" spans="1:17" ht="17.25" customHeight="1" x14ac:dyDescent="0.5">
      <c r="A257" s="54">
        <f t="shared" si="7"/>
        <v>246</v>
      </c>
      <c r="B257" s="70"/>
      <c r="C257" s="71" t="str">
        <f>IFERROR(VLOOKUP(B257,A$273:D$331,2,FALSE),"")</f>
        <v/>
      </c>
      <c r="D257" s="71" t="str">
        <f>IFERROR(VLOOKUP(B257,A$273:D$331,3,FALSE),"")</f>
        <v/>
      </c>
      <c r="E257" s="70"/>
      <c r="F257" s="70"/>
      <c r="G257" s="70"/>
      <c r="H257" s="70"/>
      <c r="I257" s="74"/>
      <c r="J257" s="70"/>
      <c r="K257" s="70"/>
      <c r="L257" s="70"/>
      <c r="M257" s="391">
        <f t="shared" si="8"/>
        <v>0</v>
      </c>
      <c r="N257" s="70"/>
      <c r="O257" s="72" t="str">
        <f>IFERROR(VLOOKUP(B257,A$273:D$331,4,FALSE),"")</f>
        <v/>
      </c>
      <c r="P257" s="72" t="str">
        <f>IFERROR(VLOOKUP(E257,A$334:B$334,2,FALSE),"")</f>
        <v/>
      </c>
      <c r="Q257" s="72" t="str">
        <f>IFERROR(VLOOKUP(H257,A$335:B$336,2,FALSE),"")</f>
        <v/>
      </c>
    </row>
    <row r="258" spans="1:17" ht="17.25" customHeight="1" x14ac:dyDescent="0.5">
      <c r="A258" s="54">
        <f t="shared" si="7"/>
        <v>247</v>
      </c>
      <c r="B258" s="70"/>
      <c r="C258" s="71" t="str">
        <f>IFERROR(VLOOKUP(B258,A$273:D$331,2,FALSE),"")</f>
        <v/>
      </c>
      <c r="D258" s="71" t="str">
        <f>IFERROR(VLOOKUP(B258,A$273:D$331,3,FALSE),"")</f>
        <v/>
      </c>
      <c r="E258" s="70"/>
      <c r="F258" s="70"/>
      <c r="G258" s="70"/>
      <c r="H258" s="70"/>
      <c r="I258" s="74"/>
      <c r="J258" s="70"/>
      <c r="K258" s="70"/>
      <c r="L258" s="70"/>
      <c r="M258" s="391">
        <f t="shared" si="8"/>
        <v>0</v>
      </c>
      <c r="N258" s="70"/>
      <c r="O258" s="72" t="str">
        <f>IFERROR(VLOOKUP(B258,A$273:D$331,4,FALSE),"")</f>
        <v/>
      </c>
      <c r="P258" s="72" t="str">
        <f>IFERROR(VLOOKUP(E258,A$334:B$334,2,FALSE),"")</f>
        <v/>
      </c>
      <c r="Q258" s="72" t="str">
        <f>IFERROR(VLOOKUP(H258,A$335:B$336,2,FALSE),"")</f>
        <v/>
      </c>
    </row>
    <row r="259" spans="1:17" ht="17.25" customHeight="1" x14ac:dyDescent="0.5">
      <c r="A259" s="54">
        <f t="shared" si="7"/>
        <v>248</v>
      </c>
      <c r="B259" s="70"/>
      <c r="C259" s="71" t="str">
        <f>IFERROR(VLOOKUP(B259,A$273:D$331,2,FALSE),"")</f>
        <v/>
      </c>
      <c r="D259" s="71" t="str">
        <f>IFERROR(VLOOKUP(B259,A$273:D$331,3,FALSE),"")</f>
        <v/>
      </c>
      <c r="E259" s="70"/>
      <c r="F259" s="70"/>
      <c r="G259" s="70"/>
      <c r="H259" s="70"/>
      <c r="I259" s="74"/>
      <c r="J259" s="70"/>
      <c r="K259" s="70"/>
      <c r="L259" s="70"/>
      <c r="M259" s="391">
        <f t="shared" si="8"/>
        <v>0</v>
      </c>
      <c r="N259" s="70"/>
      <c r="O259" s="72" t="str">
        <f>IFERROR(VLOOKUP(B259,A$273:D$331,4,FALSE),"")</f>
        <v/>
      </c>
      <c r="P259" s="72" t="str">
        <f>IFERROR(VLOOKUP(E259,A$334:B$334,2,FALSE),"")</f>
        <v/>
      </c>
      <c r="Q259" s="72" t="str">
        <f>IFERROR(VLOOKUP(H259,A$335:B$336,2,FALSE),"")</f>
        <v/>
      </c>
    </row>
    <row r="260" spans="1:17" ht="17.25" customHeight="1" x14ac:dyDescent="0.5">
      <c r="A260" s="54">
        <f t="shared" si="7"/>
        <v>249</v>
      </c>
      <c r="B260" s="70"/>
      <c r="C260" s="71" t="str">
        <f>IFERROR(VLOOKUP(B260,A$273:D$331,2,FALSE),"")</f>
        <v/>
      </c>
      <c r="D260" s="71" t="str">
        <f>IFERROR(VLOOKUP(B260,A$273:D$331,3,FALSE),"")</f>
        <v/>
      </c>
      <c r="E260" s="70"/>
      <c r="F260" s="70"/>
      <c r="G260" s="70"/>
      <c r="H260" s="70"/>
      <c r="I260" s="74"/>
      <c r="J260" s="70"/>
      <c r="K260" s="70"/>
      <c r="L260" s="70"/>
      <c r="M260" s="391">
        <f t="shared" si="8"/>
        <v>0</v>
      </c>
      <c r="N260" s="70"/>
      <c r="O260" s="72" t="str">
        <f>IFERROR(VLOOKUP(B260,A$273:D$331,4,FALSE),"")</f>
        <v/>
      </c>
      <c r="P260" s="72" t="str">
        <f>IFERROR(VLOOKUP(E260,A$334:B$334,2,FALSE),"")</f>
        <v/>
      </c>
      <c r="Q260" s="72" t="str">
        <f>IFERROR(VLOOKUP(H260,A$335:B$336,2,FALSE),"")</f>
        <v/>
      </c>
    </row>
    <row r="261" spans="1:17" ht="17.25" customHeight="1" x14ac:dyDescent="0.5">
      <c r="A261" s="54">
        <f t="shared" si="7"/>
        <v>250</v>
      </c>
      <c r="B261" s="70"/>
      <c r="C261" s="71" t="str">
        <f>IFERROR(VLOOKUP(B261,A$273:D$331,2,FALSE),"")</f>
        <v/>
      </c>
      <c r="D261" s="71" t="str">
        <f>IFERROR(VLOOKUP(B261,A$273:D$331,3,FALSE),"")</f>
        <v/>
      </c>
      <c r="E261" s="70"/>
      <c r="F261" s="70"/>
      <c r="G261" s="70"/>
      <c r="H261" s="70"/>
      <c r="I261" s="74"/>
      <c r="J261" s="70"/>
      <c r="K261" s="70"/>
      <c r="L261" s="70"/>
      <c r="M261" s="391">
        <f t="shared" si="8"/>
        <v>0</v>
      </c>
      <c r="N261" s="70"/>
      <c r="O261" s="72" t="str">
        <f>IFERROR(VLOOKUP(B261,A$273:D$331,4,FALSE),"")</f>
        <v/>
      </c>
      <c r="P261" s="72" t="str">
        <f>IFERROR(VLOOKUP(E261,A$334:B$334,2,FALSE),"")</f>
        <v/>
      </c>
      <c r="Q261" s="72" t="str">
        <f>IFERROR(VLOOKUP(H261,A$335:B$336,2,FALSE),"")</f>
        <v/>
      </c>
    </row>
    <row r="262" spans="1:17" ht="17.25" customHeight="1" x14ac:dyDescent="0.5">
      <c r="A262" s="54">
        <f t="shared" si="7"/>
        <v>251</v>
      </c>
      <c r="B262" s="70"/>
      <c r="C262" s="71" t="str">
        <f>IFERROR(VLOOKUP(B262,A$273:D$331,2,FALSE),"")</f>
        <v/>
      </c>
      <c r="D262" s="71" t="str">
        <f>IFERROR(VLOOKUP(B262,A$273:D$331,3,FALSE),"")</f>
        <v/>
      </c>
      <c r="E262" s="70"/>
      <c r="F262" s="70"/>
      <c r="G262" s="70"/>
      <c r="H262" s="70"/>
      <c r="I262" s="74"/>
      <c r="J262" s="70"/>
      <c r="K262" s="70"/>
      <c r="L262" s="70"/>
      <c r="M262" s="391">
        <f t="shared" si="8"/>
        <v>0</v>
      </c>
      <c r="N262" s="70"/>
      <c r="O262" s="72" t="str">
        <f>IFERROR(VLOOKUP(B262,A$273:D$331,4,FALSE),"")</f>
        <v/>
      </c>
      <c r="P262" s="72" t="str">
        <f>IFERROR(VLOOKUP(E262,A$334:B$334,2,FALSE),"")</f>
        <v/>
      </c>
      <c r="Q262" s="72" t="str">
        <f>IFERROR(VLOOKUP(H262,A$335:B$336,2,FALSE),"")</f>
        <v/>
      </c>
    </row>
    <row r="263" spans="1:17" ht="17.25" customHeight="1" x14ac:dyDescent="0.5">
      <c r="A263" s="54">
        <f t="shared" si="7"/>
        <v>252</v>
      </c>
      <c r="B263" s="70"/>
      <c r="C263" s="71" t="str">
        <f>IFERROR(VLOOKUP(B263,A$273:D$331,2,FALSE),"")</f>
        <v/>
      </c>
      <c r="D263" s="71" t="str">
        <f>IFERROR(VLOOKUP(B263,A$273:D$331,3,FALSE),"")</f>
        <v/>
      </c>
      <c r="E263" s="70"/>
      <c r="F263" s="70"/>
      <c r="G263" s="70"/>
      <c r="H263" s="70"/>
      <c r="I263" s="74"/>
      <c r="J263" s="70"/>
      <c r="K263" s="70"/>
      <c r="L263" s="70"/>
      <c r="M263" s="391">
        <f t="shared" si="8"/>
        <v>0</v>
      </c>
      <c r="N263" s="70"/>
      <c r="O263" s="72" t="str">
        <f>IFERROR(VLOOKUP(B263,A$273:D$331,4,FALSE),"")</f>
        <v/>
      </c>
      <c r="P263" s="72" t="str">
        <f>IFERROR(VLOOKUP(E263,A$334:B$334,2,FALSE),"")</f>
        <v/>
      </c>
      <c r="Q263" s="72" t="str">
        <f>IFERROR(VLOOKUP(H263,A$335:B$336,2,FALSE),"")</f>
        <v/>
      </c>
    </row>
    <row r="264" spans="1:17" ht="17.25" customHeight="1" x14ac:dyDescent="0.5">
      <c r="A264" s="54">
        <f t="shared" si="7"/>
        <v>253</v>
      </c>
      <c r="B264" s="70"/>
      <c r="C264" s="71" t="str">
        <f>IFERROR(VLOOKUP(B264,A$273:D$331,2,FALSE),"")</f>
        <v/>
      </c>
      <c r="D264" s="71" t="str">
        <f>IFERROR(VLOOKUP(B264,A$273:D$331,3,FALSE),"")</f>
        <v/>
      </c>
      <c r="E264" s="70"/>
      <c r="F264" s="70"/>
      <c r="G264" s="70"/>
      <c r="H264" s="70"/>
      <c r="I264" s="74"/>
      <c r="J264" s="70"/>
      <c r="K264" s="70"/>
      <c r="L264" s="70"/>
      <c r="M264" s="391">
        <f t="shared" si="8"/>
        <v>0</v>
      </c>
      <c r="N264" s="70"/>
      <c r="O264" s="72" t="str">
        <f>IFERROR(VLOOKUP(B264,A$273:D$331,4,FALSE),"")</f>
        <v/>
      </c>
      <c r="P264" s="72" t="str">
        <f>IFERROR(VLOOKUP(E264,A$334:B$334,2,FALSE),"")</f>
        <v/>
      </c>
      <c r="Q264" s="72" t="str">
        <f>IFERROR(VLOOKUP(H264,A$335:B$336,2,FALSE),"")</f>
        <v/>
      </c>
    </row>
    <row r="265" spans="1:17" ht="17.25" customHeight="1" x14ac:dyDescent="0.5">
      <c r="A265" s="54">
        <f t="shared" si="7"/>
        <v>254</v>
      </c>
      <c r="B265" s="70"/>
      <c r="C265" s="71" t="str">
        <f>IFERROR(VLOOKUP(B265,A$273:D$331,2,FALSE),"")</f>
        <v/>
      </c>
      <c r="D265" s="71" t="str">
        <f>IFERROR(VLOOKUP(B265,A$273:D$331,3,FALSE),"")</f>
        <v/>
      </c>
      <c r="E265" s="70"/>
      <c r="F265" s="70"/>
      <c r="G265" s="70"/>
      <c r="H265" s="70"/>
      <c r="I265" s="74"/>
      <c r="J265" s="70"/>
      <c r="K265" s="70"/>
      <c r="L265" s="70"/>
      <c r="M265" s="391">
        <f t="shared" si="8"/>
        <v>0</v>
      </c>
      <c r="N265" s="70"/>
      <c r="O265" s="72" t="str">
        <f>IFERROR(VLOOKUP(B265,A$273:D$331,4,FALSE),"")</f>
        <v/>
      </c>
      <c r="P265" s="72" t="str">
        <f>IFERROR(VLOOKUP(E265,A$334:B$334,2,FALSE),"")</f>
        <v/>
      </c>
      <c r="Q265" s="72" t="str">
        <f>IFERROR(VLOOKUP(H265,A$335:B$336,2,FALSE),"")</f>
        <v/>
      </c>
    </row>
    <row r="266" spans="1:17" ht="17.25" customHeight="1" x14ac:dyDescent="0.5">
      <c r="A266" s="54">
        <f t="shared" si="7"/>
        <v>255</v>
      </c>
      <c r="B266" s="70"/>
      <c r="C266" s="71" t="str">
        <f>IFERROR(VLOOKUP(B266,A$273:D$331,2,FALSE),"")</f>
        <v/>
      </c>
      <c r="D266" s="71" t="str">
        <f>IFERROR(VLOOKUP(B266,A$273:D$331,3,FALSE),"")</f>
        <v/>
      </c>
      <c r="E266" s="70"/>
      <c r="F266" s="70"/>
      <c r="G266" s="70"/>
      <c r="H266" s="70"/>
      <c r="I266" s="74"/>
      <c r="J266" s="70"/>
      <c r="K266" s="70"/>
      <c r="L266" s="70"/>
      <c r="M266" s="391">
        <f t="shared" si="8"/>
        <v>0</v>
      </c>
      <c r="N266" s="70"/>
      <c r="O266" s="72" t="str">
        <f>IFERROR(VLOOKUP(B266,A$273:D$331,4,FALSE),"")</f>
        <v/>
      </c>
      <c r="P266" s="72" t="str">
        <f>IFERROR(VLOOKUP(E266,A$334:B$334,2,FALSE),"")</f>
        <v/>
      </c>
      <c r="Q266" s="72" t="str">
        <f>IFERROR(VLOOKUP(H266,A$335:B$336,2,FALSE),"")</f>
        <v/>
      </c>
    </row>
    <row r="267" spans="1:17" ht="17.25" customHeight="1" x14ac:dyDescent="0.5">
      <c r="A267" s="54">
        <f t="shared" si="7"/>
        <v>256</v>
      </c>
      <c r="B267" s="70"/>
      <c r="C267" s="71" t="str">
        <f>IFERROR(VLOOKUP(B267,A$273:D$331,2,FALSE),"")</f>
        <v/>
      </c>
      <c r="D267" s="71" t="str">
        <f>IFERROR(VLOOKUP(B267,A$273:D$331,3,FALSE),"")</f>
        <v/>
      </c>
      <c r="E267" s="70"/>
      <c r="F267" s="70"/>
      <c r="G267" s="70"/>
      <c r="H267" s="70"/>
      <c r="I267" s="74"/>
      <c r="J267" s="70"/>
      <c r="K267" s="70"/>
      <c r="L267" s="70"/>
      <c r="M267" s="391">
        <f t="shared" si="8"/>
        <v>0</v>
      </c>
      <c r="N267" s="70"/>
      <c r="O267" s="72" t="str">
        <f>IFERROR(VLOOKUP(B267,A$273:D$331,4,FALSE),"")</f>
        <v/>
      </c>
      <c r="P267" s="72" t="str">
        <f>IFERROR(VLOOKUP(E267,A$334:B$334,2,FALSE),"")</f>
        <v/>
      </c>
      <c r="Q267" s="72" t="str">
        <f>IFERROR(VLOOKUP(H267,A$335:B$336,2,FALSE),"")</f>
        <v/>
      </c>
    </row>
    <row r="268" spans="1:17" ht="17.25" customHeight="1" x14ac:dyDescent="0.5">
      <c r="A268" s="54">
        <f t="shared" si="7"/>
        <v>257</v>
      </c>
      <c r="B268" s="70"/>
      <c r="C268" s="71" t="str">
        <f>IFERROR(VLOOKUP(B268,A$273:D$331,2,FALSE),"")</f>
        <v/>
      </c>
      <c r="D268" s="71" t="str">
        <f>IFERROR(VLOOKUP(B268,A$273:D$331,3,FALSE),"")</f>
        <v/>
      </c>
      <c r="E268" s="70"/>
      <c r="F268" s="70"/>
      <c r="G268" s="70"/>
      <c r="H268" s="70"/>
      <c r="I268" s="74"/>
      <c r="J268" s="70"/>
      <c r="K268" s="70"/>
      <c r="L268" s="70"/>
      <c r="M268" s="391">
        <f t="shared" si="8"/>
        <v>0</v>
      </c>
      <c r="N268" s="70"/>
      <c r="O268" s="72" t="str">
        <f>IFERROR(VLOOKUP(B268,A$273:D$331,4,FALSE),"")</f>
        <v/>
      </c>
      <c r="P268" s="72" t="str">
        <f>IFERROR(VLOOKUP(E268,A$334:B$334,2,FALSE),"")</f>
        <v/>
      </c>
      <c r="Q268" s="72" t="str">
        <f>IFERROR(VLOOKUP(H268,A$335:B$336,2,FALSE),"")</f>
        <v/>
      </c>
    </row>
    <row r="269" spans="1:17" ht="17.25" customHeight="1" x14ac:dyDescent="0.5">
      <c r="A269" s="54">
        <f t="shared" si="7"/>
        <v>258</v>
      </c>
      <c r="B269" s="70"/>
      <c r="C269" s="71" t="str">
        <f>IFERROR(VLOOKUP(B269,A$273:D$331,2,FALSE),"")</f>
        <v/>
      </c>
      <c r="D269" s="71" t="str">
        <f>IFERROR(VLOOKUP(B269,A$273:D$331,3,FALSE),"")</f>
        <v/>
      </c>
      <c r="E269" s="70"/>
      <c r="F269" s="70"/>
      <c r="G269" s="70"/>
      <c r="H269" s="70"/>
      <c r="I269" s="74"/>
      <c r="J269" s="70"/>
      <c r="K269" s="70"/>
      <c r="L269" s="70"/>
      <c r="M269" s="391">
        <f t="shared" si="8"/>
        <v>0</v>
      </c>
      <c r="N269" s="70"/>
      <c r="O269" s="72" t="str">
        <f>IFERROR(VLOOKUP(B269,A$273:D$331,4,FALSE),"")</f>
        <v/>
      </c>
      <c r="P269" s="72" t="str">
        <f>IFERROR(VLOOKUP(E269,A$334:B$334,2,FALSE),"")</f>
        <v/>
      </c>
      <c r="Q269" s="72" t="str">
        <f>IFERROR(VLOOKUP(H269,A$335:B$336,2,FALSE),"")</f>
        <v/>
      </c>
    </row>
    <row r="270" spans="1:17" ht="17.25" customHeight="1" x14ac:dyDescent="0.5">
      <c r="A270" s="54">
        <f t="shared" si="7"/>
        <v>259</v>
      </c>
      <c r="B270" s="70"/>
      <c r="C270" s="71" t="str">
        <f>IFERROR(VLOOKUP(B270,A$273:D$331,2,FALSE),"")</f>
        <v/>
      </c>
      <c r="D270" s="71" t="str">
        <f>IFERROR(VLOOKUP(B270,A$273:D$331,3,FALSE),"")</f>
        <v/>
      </c>
      <c r="E270" s="70"/>
      <c r="F270" s="70"/>
      <c r="G270" s="70"/>
      <c r="H270" s="70"/>
      <c r="I270" s="74"/>
      <c r="J270" s="70"/>
      <c r="K270" s="70"/>
      <c r="L270" s="70"/>
      <c r="M270" s="391">
        <f t="shared" si="8"/>
        <v>0</v>
      </c>
      <c r="N270" s="70"/>
      <c r="O270" s="72" t="str">
        <f>IFERROR(VLOOKUP(B270,A$273:D$331,4,FALSE),"")</f>
        <v/>
      </c>
      <c r="P270" s="72" t="str">
        <f>IFERROR(VLOOKUP(E270,A$334:B$334,2,FALSE),"")</f>
        <v/>
      </c>
      <c r="Q270" s="72" t="str">
        <f>IFERROR(VLOOKUP(H270,A$335:B$336,2,FALSE),"")</f>
        <v/>
      </c>
    </row>
    <row r="271" spans="1:17" ht="17.25" customHeight="1" x14ac:dyDescent="0.5">
      <c r="A271" s="54">
        <f t="shared" si="7"/>
        <v>260</v>
      </c>
      <c r="B271" s="70"/>
      <c r="C271" s="71" t="str">
        <f>IFERROR(VLOOKUP(B271,A$273:D$331,2,FALSE),"")</f>
        <v/>
      </c>
      <c r="D271" s="71" t="str">
        <f>IFERROR(VLOOKUP(B271,A$273:D$331,3,FALSE),"")</f>
        <v/>
      </c>
      <c r="E271" s="70"/>
      <c r="F271" s="70"/>
      <c r="G271" s="70"/>
      <c r="H271" s="70"/>
      <c r="I271" s="74"/>
      <c r="J271" s="70"/>
      <c r="K271" s="70"/>
      <c r="L271" s="70"/>
      <c r="M271" s="391">
        <f t="shared" si="8"/>
        <v>0</v>
      </c>
      <c r="N271" s="70"/>
      <c r="O271" s="72" t="str">
        <f>IFERROR(VLOOKUP(B271,A$273:D$331,4,FALSE),"")</f>
        <v/>
      </c>
      <c r="P271" s="72" t="str">
        <f>IFERROR(VLOOKUP(E271,A$334:B$334,2,FALSE),"")</f>
        <v/>
      </c>
      <c r="Q271" s="72" t="str">
        <f>IFERROR(VLOOKUP(H271,A$335:B$336,2,FALSE),"")</f>
        <v/>
      </c>
    </row>
    <row r="272" spans="1:17" ht="17.149999999999999" hidden="1" customHeight="1" x14ac:dyDescent="0.5">
      <c r="O272" s="57">
        <f>SUM(O12:O271)</f>
        <v>0</v>
      </c>
      <c r="P272" s="57">
        <f>SUM(P12:P271)</f>
        <v>0</v>
      </c>
      <c r="Q272" s="57">
        <f>SUM(Q12:Q271)</f>
        <v>0</v>
      </c>
    </row>
    <row r="273" spans="1:17" ht="14" hidden="1" customHeight="1" x14ac:dyDescent="0.5">
      <c r="A273" s="59">
        <v>1</v>
      </c>
      <c r="B273" s="73" t="s">
        <v>212</v>
      </c>
      <c r="C273" s="59" t="s">
        <v>94</v>
      </c>
      <c r="D273" s="58">
        <v>30000</v>
      </c>
      <c r="E273" s="55" t="s">
        <v>13</v>
      </c>
      <c r="F273" s="76"/>
      <c r="P273" s="58" t="s">
        <v>201</v>
      </c>
      <c r="Q273" s="75">
        <f>SUM(O272:Q272)</f>
        <v>0</v>
      </c>
    </row>
    <row r="274" spans="1:17" ht="14" hidden="1" customHeight="1" x14ac:dyDescent="0.5">
      <c r="A274" s="59">
        <v>2</v>
      </c>
      <c r="B274" s="73" t="s">
        <v>212</v>
      </c>
      <c r="C274" s="59" t="s">
        <v>95</v>
      </c>
      <c r="D274" s="58">
        <v>30000</v>
      </c>
      <c r="P274" s="58" t="s">
        <v>202</v>
      </c>
      <c r="Q274" s="57">
        <f>SUM(O272:P272)</f>
        <v>0</v>
      </c>
    </row>
    <row r="275" spans="1:17" ht="14" hidden="1" customHeight="1" x14ac:dyDescent="0.5">
      <c r="A275" s="73" t="s">
        <v>96</v>
      </c>
      <c r="B275" s="59" t="s">
        <v>211</v>
      </c>
      <c r="C275" s="59" t="s">
        <v>98</v>
      </c>
      <c r="D275" s="58">
        <v>13000</v>
      </c>
      <c r="G275" s="53"/>
      <c r="H275" s="53"/>
      <c r="I275" s="53"/>
    </row>
    <row r="276" spans="1:17" ht="14" hidden="1" customHeight="1" x14ac:dyDescent="0.5">
      <c r="A276" s="73" t="s">
        <v>97</v>
      </c>
      <c r="B276" s="59" t="s">
        <v>211</v>
      </c>
      <c r="C276" s="59" t="s">
        <v>99</v>
      </c>
      <c r="D276" s="58">
        <v>13000</v>
      </c>
      <c r="G276" s="53"/>
      <c r="H276" s="53"/>
      <c r="I276" s="53"/>
    </row>
    <row r="277" spans="1:17" ht="14" hidden="1" customHeight="1" x14ac:dyDescent="0.5">
      <c r="A277" s="73" t="s">
        <v>164</v>
      </c>
      <c r="B277" s="59" t="s">
        <v>212</v>
      </c>
      <c r="C277" s="59" t="s">
        <v>164</v>
      </c>
      <c r="D277" s="58">
        <v>20000</v>
      </c>
      <c r="G277" s="53"/>
      <c r="H277" s="53"/>
      <c r="I277" s="53"/>
    </row>
    <row r="278" spans="1:17" ht="14" hidden="1" customHeight="1" x14ac:dyDescent="0.5">
      <c r="A278" s="73" t="s">
        <v>165</v>
      </c>
      <c r="B278" s="59" t="s">
        <v>213</v>
      </c>
      <c r="C278" s="59" t="s">
        <v>165</v>
      </c>
      <c r="D278" s="58">
        <v>10000</v>
      </c>
      <c r="G278" s="53"/>
      <c r="H278" s="53"/>
      <c r="I278" s="53"/>
    </row>
    <row r="279" spans="1:17" ht="14" hidden="1" customHeight="1" x14ac:dyDescent="0.5">
      <c r="A279" s="73" t="s">
        <v>166</v>
      </c>
      <c r="B279" s="59" t="s">
        <v>214</v>
      </c>
      <c r="C279" s="59" t="s">
        <v>168</v>
      </c>
      <c r="D279" s="58" t="s">
        <v>171</v>
      </c>
      <c r="G279" s="53"/>
      <c r="H279" s="53"/>
      <c r="I279" s="53"/>
    </row>
    <row r="280" spans="1:17" ht="14" hidden="1" customHeight="1" x14ac:dyDescent="0.5">
      <c r="A280" s="73" t="s">
        <v>167</v>
      </c>
      <c r="B280" s="59" t="s">
        <v>214</v>
      </c>
      <c r="C280" s="59" t="s">
        <v>169</v>
      </c>
      <c r="D280" s="58" t="s">
        <v>171</v>
      </c>
      <c r="G280" s="53"/>
      <c r="H280" s="53"/>
      <c r="I280" s="53"/>
    </row>
    <row r="281" spans="1:17" ht="14" hidden="1" customHeight="1" x14ac:dyDescent="0.5">
      <c r="A281" s="59">
        <v>3</v>
      </c>
      <c r="B281" s="59" t="s">
        <v>214</v>
      </c>
      <c r="C281" s="59" t="s">
        <v>32</v>
      </c>
      <c r="D281" s="58">
        <v>10000</v>
      </c>
    </row>
    <row r="282" spans="1:17" ht="14" hidden="1" customHeight="1" x14ac:dyDescent="0.5">
      <c r="A282" s="59">
        <v>4</v>
      </c>
      <c r="B282" s="59" t="s">
        <v>214</v>
      </c>
      <c r="C282" s="59" t="s">
        <v>117</v>
      </c>
      <c r="D282" s="58">
        <v>13000</v>
      </c>
    </row>
    <row r="283" spans="1:17" ht="14" hidden="1" customHeight="1" x14ac:dyDescent="0.5">
      <c r="A283" s="59">
        <v>5</v>
      </c>
      <c r="B283" s="59" t="s">
        <v>214</v>
      </c>
      <c r="C283" s="59" t="s">
        <v>100</v>
      </c>
      <c r="D283" s="58">
        <v>13000</v>
      </c>
    </row>
    <row r="284" spans="1:17" ht="14" hidden="1" customHeight="1" x14ac:dyDescent="0.5">
      <c r="A284" s="59">
        <v>6</v>
      </c>
      <c r="B284" s="59" t="s">
        <v>214</v>
      </c>
      <c r="C284" s="59" t="s">
        <v>101</v>
      </c>
      <c r="D284" s="58">
        <v>13000</v>
      </c>
    </row>
    <row r="285" spans="1:17" ht="14" hidden="1" customHeight="1" x14ac:dyDescent="0.5">
      <c r="A285" s="59">
        <v>7</v>
      </c>
      <c r="B285" s="59" t="s">
        <v>214</v>
      </c>
      <c r="C285" s="59" t="s">
        <v>85</v>
      </c>
      <c r="D285" s="58">
        <v>10000</v>
      </c>
    </row>
    <row r="286" spans="1:17" ht="14" hidden="1" customHeight="1" x14ac:dyDescent="0.5">
      <c r="A286" s="59">
        <v>8</v>
      </c>
      <c r="B286" s="59" t="s">
        <v>214</v>
      </c>
      <c r="C286" s="59" t="s">
        <v>22</v>
      </c>
      <c r="D286" s="58">
        <v>10000</v>
      </c>
    </row>
    <row r="287" spans="1:17" ht="14" hidden="1" customHeight="1" x14ac:dyDescent="0.5">
      <c r="A287" s="59">
        <v>9</v>
      </c>
      <c r="B287" s="59" t="s">
        <v>214</v>
      </c>
      <c r="C287" s="59" t="s">
        <v>23</v>
      </c>
      <c r="D287" s="58">
        <v>10000</v>
      </c>
    </row>
    <row r="288" spans="1:17" ht="14" hidden="1" customHeight="1" x14ac:dyDescent="0.5">
      <c r="A288" s="59">
        <v>10</v>
      </c>
      <c r="B288" s="59" t="s">
        <v>214</v>
      </c>
      <c r="C288" s="59" t="s">
        <v>24</v>
      </c>
      <c r="D288" s="58">
        <v>10000</v>
      </c>
    </row>
    <row r="289" spans="1:4" ht="14" hidden="1" customHeight="1" x14ac:dyDescent="0.5">
      <c r="A289" s="59">
        <v>11</v>
      </c>
      <c r="B289" s="59" t="s">
        <v>211</v>
      </c>
      <c r="C289" s="59" t="s">
        <v>118</v>
      </c>
      <c r="D289" s="58">
        <v>13000</v>
      </c>
    </row>
    <row r="290" spans="1:4" ht="14" hidden="1" customHeight="1" x14ac:dyDescent="0.5">
      <c r="A290" s="59">
        <v>12</v>
      </c>
      <c r="B290" s="59" t="s">
        <v>211</v>
      </c>
      <c r="C290" s="59" t="s">
        <v>102</v>
      </c>
      <c r="D290" s="58">
        <v>13000</v>
      </c>
    </row>
    <row r="291" spans="1:4" ht="14" hidden="1" customHeight="1" x14ac:dyDescent="0.5">
      <c r="A291" s="59">
        <v>13</v>
      </c>
      <c r="B291" s="59" t="s">
        <v>211</v>
      </c>
      <c r="C291" s="59" t="s">
        <v>103</v>
      </c>
      <c r="D291" s="58">
        <v>10000</v>
      </c>
    </row>
    <row r="292" spans="1:4" ht="14" hidden="1" customHeight="1" x14ac:dyDescent="0.5">
      <c r="A292" s="59">
        <v>14</v>
      </c>
      <c r="B292" s="59" t="s">
        <v>211</v>
      </c>
      <c r="C292" s="59" t="s">
        <v>104</v>
      </c>
      <c r="D292" s="58">
        <v>10000</v>
      </c>
    </row>
    <row r="293" spans="1:4" ht="14" hidden="1" customHeight="1" x14ac:dyDescent="0.5">
      <c r="A293" s="59">
        <v>15</v>
      </c>
      <c r="B293" s="59" t="s">
        <v>211</v>
      </c>
      <c r="C293" s="59" t="s">
        <v>105</v>
      </c>
      <c r="D293" s="58">
        <v>10000</v>
      </c>
    </row>
    <row r="294" spans="1:4" ht="14" hidden="1" customHeight="1" x14ac:dyDescent="0.5">
      <c r="A294" s="59">
        <v>16</v>
      </c>
      <c r="B294" s="59" t="s">
        <v>211</v>
      </c>
      <c r="C294" s="59" t="s">
        <v>106</v>
      </c>
      <c r="D294" s="58">
        <v>10000</v>
      </c>
    </row>
    <row r="295" spans="1:4" ht="14" hidden="1" customHeight="1" x14ac:dyDescent="0.5">
      <c r="A295" s="59">
        <v>17</v>
      </c>
      <c r="B295" s="59" t="s">
        <v>211</v>
      </c>
      <c r="C295" s="59" t="s">
        <v>263</v>
      </c>
      <c r="D295" s="58">
        <v>10000</v>
      </c>
    </row>
    <row r="296" spans="1:4" ht="14" hidden="1" customHeight="1" x14ac:dyDescent="0.5">
      <c r="A296" s="59">
        <v>18</v>
      </c>
      <c r="B296" s="59" t="s">
        <v>211</v>
      </c>
      <c r="C296" s="59" t="s">
        <v>25</v>
      </c>
      <c r="D296" s="58">
        <v>8000</v>
      </c>
    </row>
    <row r="297" spans="1:4" ht="14" hidden="1" customHeight="1" x14ac:dyDescent="0.5">
      <c r="A297" s="59">
        <v>19</v>
      </c>
      <c r="B297" s="59" t="s">
        <v>211</v>
      </c>
      <c r="C297" s="59" t="s">
        <v>107</v>
      </c>
      <c r="D297" s="58">
        <v>10000</v>
      </c>
    </row>
    <row r="298" spans="1:4" ht="14" hidden="1" customHeight="1" x14ac:dyDescent="0.5">
      <c r="A298" s="59">
        <v>20</v>
      </c>
      <c r="B298" s="59" t="s">
        <v>211</v>
      </c>
      <c r="C298" s="59" t="s">
        <v>33</v>
      </c>
      <c r="D298" s="58">
        <v>9000</v>
      </c>
    </row>
    <row r="299" spans="1:4" ht="14" hidden="1" customHeight="1" x14ac:dyDescent="0.5">
      <c r="A299" s="59">
        <v>21</v>
      </c>
      <c r="B299" s="59" t="s">
        <v>211</v>
      </c>
      <c r="C299" s="59" t="s">
        <v>34</v>
      </c>
      <c r="D299" s="58">
        <v>9000</v>
      </c>
    </row>
    <row r="300" spans="1:4" ht="14" hidden="1" customHeight="1" x14ac:dyDescent="0.5">
      <c r="A300" s="59">
        <v>22</v>
      </c>
      <c r="B300" s="59" t="s">
        <v>211</v>
      </c>
      <c r="C300" s="59" t="s">
        <v>35</v>
      </c>
      <c r="D300" s="58">
        <v>9000</v>
      </c>
    </row>
    <row r="301" spans="1:4" ht="14" hidden="1" customHeight="1" x14ac:dyDescent="0.5">
      <c r="A301" s="59">
        <v>23</v>
      </c>
      <c r="B301" s="59" t="s">
        <v>211</v>
      </c>
      <c r="C301" s="59" t="s">
        <v>36</v>
      </c>
      <c r="D301" s="58">
        <v>9000</v>
      </c>
    </row>
    <row r="302" spans="1:4" ht="14" hidden="1" customHeight="1" x14ac:dyDescent="0.5">
      <c r="A302" s="59">
        <v>24</v>
      </c>
      <c r="B302" s="59" t="s">
        <v>211</v>
      </c>
      <c r="C302" s="59" t="s">
        <v>37</v>
      </c>
      <c r="D302" s="58">
        <v>9000</v>
      </c>
    </row>
    <row r="303" spans="1:4" ht="14" hidden="1" customHeight="1" x14ac:dyDescent="0.5">
      <c r="A303" s="59">
        <v>25</v>
      </c>
      <c r="B303" s="59" t="s">
        <v>211</v>
      </c>
      <c r="C303" s="59" t="s">
        <v>38</v>
      </c>
      <c r="D303" s="58">
        <v>9000</v>
      </c>
    </row>
    <row r="304" spans="1:4" ht="14" hidden="1" customHeight="1" x14ac:dyDescent="0.5">
      <c r="A304" s="59">
        <v>26</v>
      </c>
      <c r="B304" s="59" t="s">
        <v>211</v>
      </c>
      <c r="C304" s="59" t="s">
        <v>39</v>
      </c>
      <c r="D304" s="58">
        <v>9000</v>
      </c>
    </row>
    <row r="305" spans="1:9" ht="14" hidden="1" customHeight="1" x14ac:dyDescent="0.5">
      <c r="A305" s="59">
        <v>27</v>
      </c>
      <c r="B305" s="59" t="s">
        <v>211</v>
      </c>
      <c r="C305" s="59" t="s">
        <v>40</v>
      </c>
      <c r="D305" s="58">
        <v>9000</v>
      </c>
    </row>
    <row r="306" spans="1:9" ht="14" hidden="1" customHeight="1" x14ac:dyDescent="0.5">
      <c r="A306" s="59">
        <v>28</v>
      </c>
      <c r="B306" s="59" t="s">
        <v>211</v>
      </c>
      <c r="C306" s="59" t="s">
        <v>86</v>
      </c>
      <c r="D306" s="58">
        <v>10000</v>
      </c>
    </row>
    <row r="307" spans="1:9" ht="14" hidden="1" customHeight="1" x14ac:dyDescent="0.5">
      <c r="A307" s="59">
        <v>29</v>
      </c>
      <c r="B307" s="59" t="s">
        <v>211</v>
      </c>
      <c r="C307" s="59" t="s">
        <v>26</v>
      </c>
      <c r="D307" s="58">
        <v>10000</v>
      </c>
    </row>
    <row r="308" spans="1:9" ht="14" hidden="1" customHeight="1" x14ac:dyDescent="0.5">
      <c r="A308" s="59">
        <v>30</v>
      </c>
      <c r="B308" s="59" t="s">
        <v>211</v>
      </c>
      <c r="C308" s="59" t="s">
        <v>27</v>
      </c>
      <c r="D308" s="58">
        <v>10000</v>
      </c>
    </row>
    <row r="309" spans="1:9" ht="14" hidden="1" customHeight="1" x14ac:dyDescent="0.5">
      <c r="A309" s="59">
        <v>31</v>
      </c>
      <c r="B309" s="59" t="s">
        <v>211</v>
      </c>
      <c r="C309" s="59" t="s">
        <v>28</v>
      </c>
      <c r="D309" s="58">
        <v>10000</v>
      </c>
    </row>
    <row r="310" spans="1:9" ht="14" hidden="1" customHeight="1" x14ac:dyDescent="0.5">
      <c r="A310" s="59">
        <v>32</v>
      </c>
      <c r="B310" s="59" t="s">
        <v>211</v>
      </c>
      <c r="C310" s="59" t="s">
        <v>215</v>
      </c>
      <c r="D310" s="58">
        <v>10000</v>
      </c>
    </row>
    <row r="311" spans="1:9" ht="14" hidden="1" customHeight="1" x14ac:dyDescent="0.5">
      <c r="A311" s="59">
        <v>33</v>
      </c>
      <c r="B311" s="59" t="s">
        <v>213</v>
      </c>
      <c r="C311" s="59" t="s">
        <v>108</v>
      </c>
      <c r="D311" s="58">
        <v>13000</v>
      </c>
    </row>
    <row r="312" spans="1:9" ht="14" hidden="1" customHeight="1" x14ac:dyDescent="0.5">
      <c r="A312" s="59">
        <v>34</v>
      </c>
      <c r="B312" s="59" t="s">
        <v>213</v>
      </c>
      <c r="C312" s="59" t="s">
        <v>109</v>
      </c>
      <c r="D312" s="58">
        <v>10000</v>
      </c>
    </row>
    <row r="313" spans="1:9" ht="14" hidden="1" customHeight="1" x14ac:dyDescent="0.5">
      <c r="A313" s="59">
        <v>35</v>
      </c>
      <c r="B313" s="59" t="s">
        <v>213</v>
      </c>
      <c r="C313" s="59" t="s">
        <v>110</v>
      </c>
      <c r="D313" s="58">
        <v>13000</v>
      </c>
    </row>
    <row r="314" spans="1:9" ht="14" hidden="1" customHeight="1" x14ac:dyDescent="0.5">
      <c r="A314" s="59">
        <v>36</v>
      </c>
      <c r="B314" s="59" t="s">
        <v>213</v>
      </c>
      <c r="C314" s="59" t="s">
        <v>111</v>
      </c>
      <c r="D314" s="58">
        <v>10000</v>
      </c>
    </row>
    <row r="315" spans="1:9" ht="14" hidden="1" customHeight="1" x14ac:dyDescent="0.5">
      <c r="A315" s="59">
        <v>37</v>
      </c>
      <c r="B315" s="59" t="s">
        <v>213</v>
      </c>
      <c r="C315" s="59" t="s">
        <v>112</v>
      </c>
      <c r="D315" s="58">
        <v>13000</v>
      </c>
    </row>
    <row r="316" spans="1:9" ht="14" hidden="1" customHeight="1" x14ac:dyDescent="0.5">
      <c r="A316" s="59">
        <v>38</v>
      </c>
      <c r="B316" s="59" t="s">
        <v>213</v>
      </c>
      <c r="C316" s="59" t="s">
        <v>113</v>
      </c>
      <c r="D316" s="58">
        <v>13000</v>
      </c>
    </row>
    <row r="317" spans="1:9" ht="14" hidden="1" customHeight="1" x14ac:dyDescent="0.5">
      <c r="A317" s="59">
        <v>39</v>
      </c>
      <c r="B317" s="59" t="s">
        <v>213</v>
      </c>
      <c r="C317" s="59" t="s">
        <v>114</v>
      </c>
      <c r="D317" s="58">
        <v>10000</v>
      </c>
    </row>
    <row r="318" spans="1:9" ht="14" hidden="1" customHeight="1" x14ac:dyDescent="0.5">
      <c r="A318" s="59">
        <v>40</v>
      </c>
      <c r="B318" s="59" t="s">
        <v>213</v>
      </c>
      <c r="C318" s="59" t="s">
        <v>115</v>
      </c>
      <c r="D318" s="58">
        <v>10000</v>
      </c>
    </row>
    <row r="319" spans="1:9" ht="14" hidden="1" customHeight="1" x14ac:dyDescent="0.5">
      <c r="A319" s="59">
        <v>41</v>
      </c>
      <c r="B319" s="59" t="s">
        <v>213</v>
      </c>
      <c r="C319" s="59" t="s">
        <v>116</v>
      </c>
      <c r="D319" s="58">
        <v>10000</v>
      </c>
      <c r="G319" s="53"/>
      <c r="H319" s="53"/>
      <c r="I319" s="53"/>
    </row>
    <row r="320" spans="1:9" ht="14" hidden="1" customHeight="1" x14ac:dyDescent="0.5">
      <c r="A320" s="59">
        <v>42</v>
      </c>
      <c r="B320" s="59" t="s">
        <v>213</v>
      </c>
      <c r="C320" s="59" t="s">
        <v>264</v>
      </c>
      <c r="D320" s="58">
        <v>10000</v>
      </c>
    </row>
    <row r="321" spans="1:9" ht="14" hidden="1" customHeight="1" x14ac:dyDescent="0.5">
      <c r="A321" s="59">
        <v>43</v>
      </c>
      <c r="B321" s="59" t="s">
        <v>213</v>
      </c>
      <c r="C321" s="59" t="s">
        <v>119</v>
      </c>
      <c r="D321" s="58">
        <v>10000</v>
      </c>
    </row>
    <row r="322" spans="1:9" ht="14" hidden="1" customHeight="1" x14ac:dyDescent="0.5">
      <c r="A322" s="59">
        <v>44</v>
      </c>
      <c r="B322" s="59" t="s">
        <v>213</v>
      </c>
      <c r="C322" s="59" t="s">
        <v>41</v>
      </c>
      <c r="D322" s="58">
        <v>9000</v>
      </c>
      <c r="G322" s="53"/>
      <c r="H322" s="53"/>
      <c r="I322" s="53"/>
    </row>
    <row r="323" spans="1:9" ht="14" hidden="1" customHeight="1" x14ac:dyDescent="0.5">
      <c r="A323" s="59">
        <v>45</v>
      </c>
      <c r="B323" s="59" t="s">
        <v>213</v>
      </c>
      <c r="C323" s="59" t="s">
        <v>53</v>
      </c>
      <c r="D323" s="58">
        <v>10000</v>
      </c>
      <c r="G323" s="53"/>
      <c r="H323" s="53"/>
      <c r="I323" s="53"/>
    </row>
    <row r="324" spans="1:9" ht="14" hidden="1" customHeight="1" x14ac:dyDescent="0.5">
      <c r="A324" s="59">
        <v>46</v>
      </c>
      <c r="B324" s="59" t="s">
        <v>213</v>
      </c>
      <c r="C324" s="59" t="s">
        <v>218</v>
      </c>
      <c r="D324" s="58">
        <v>9000</v>
      </c>
      <c r="G324" s="53"/>
      <c r="H324" s="53"/>
      <c r="I324" s="53"/>
    </row>
    <row r="325" spans="1:9" ht="14" hidden="1" customHeight="1" x14ac:dyDescent="0.5">
      <c r="A325" s="59">
        <v>47</v>
      </c>
      <c r="B325" s="59" t="s">
        <v>213</v>
      </c>
      <c r="C325" s="59" t="s">
        <v>219</v>
      </c>
      <c r="D325" s="58">
        <v>9000</v>
      </c>
      <c r="G325" s="53"/>
      <c r="H325" s="53"/>
      <c r="I325" s="53"/>
    </row>
    <row r="326" spans="1:9" ht="14" hidden="1" customHeight="1" x14ac:dyDescent="0.5">
      <c r="A326" s="59">
        <v>48</v>
      </c>
      <c r="B326" s="59" t="s">
        <v>213</v>
      </c>
      <c r="C326" s="59" t="s">
        <v>87</v>
      </c>
      <c r="D326" s="58">
        <v>10000</v>
      </c>
      <c r="G326" s="53"/>
      <c r="H326" s="53"/>
      <c r="I326" s="53"/>
    </row>
    <row r="327" spans="1:9" ht="14" hidden="1" customHeight="1" x14ac:dyDescent="0.5">
      <c r="A327" s="59">
        <v>49</v>
      </c>
      <c r="B327" s="59" t="s">
        <v>213</v>
      </c>
      <c r="C327" s="59" t="s">
        <v>30</v>
      </c>
      <c r="D327" s="58">
        <v>10000</v>
      </c>
      <c r="G327" s="53"/>
      <c r="H327" s="53"/>
      <c r="I327" s="53"/>
    </row>
    <row r="328" spans="1:9" ht="14" hidden="1" customHeight="1" x14ac:dyDescent="0.5">
      <c r="A328" s="59">
        <v>50</v>
      </c>
      <c r="B328" s="59" t="s">
        <v>213</v>
      </c>
      <c r="C328" s="59" t="s">
        <v>31</v>
      </c>
      <c r="D328" s="58">
        <v>10000</v>
      </c>
      <c r="G328" s="53"/>
      <c r="H328" s="53"/>
      <c r="I328" s="53"/>
    </row>
    <row r="329" spans="1:9" ht="14" hidden="1" customHeight="1" x14ac:dyDescent="0.5">
      <c r="A329" s="59">
        <v>51</v>
      </c>
      <c r="B329" s="59" t="s">
        <v>213</v>
      </c>
      <c r="C329" s="59" t="s">
        <v>54</v>
      </c>
      <c r="D329" s="58">
        <v>13000</v>
      </c>
      <c r="G329" s="53"/>
      <c r="H329" s="53"/>
      <c r="I329" s="53"/>
    </row>
    <row r="330" spans="1:9" ht="14" hidden="1" customHeight="1" x14ac:dyDescent="0.5">
      <c r="A330" s="59">
        <v>52</v>
      </c>
      <c r="B330" s="59" t="s">
        <v>213</v>
      </c>
      <c r="C330" s="59" t="s">
        <v>29</v>
      </c>
      <c r="D330" s="58">
        <v>13000</v>
      </c>
    </row>
    <row r="331" spans="1:9" ht="14" hidden="1" customHeight="1" x14ac:dyDescent="0.5">
      <c r="A331" s="59" t="s">
        <v>21</v>
      </c>
      <c r="B331" s="59" t="s">
        <v>211</v>
      </c>
      <c r="C331" s="59" t="s">
        <v>42</v>
      </c>
      <c r="D331" s="58" t="s">
        <v>44</v>
      </c>
      <c r="G331" s="53"/>
      <c r="H331" s="53"/>
      <c r="I331" s="53"/>
    </row>
    <row r="332" spans="1:9" ht="14" hidden="1" customHeight="1" x14ac:dyDescent="0.5"/>
    <row r="333" spans="1:9" ht="14" hidden="1" customHeight="1" x14ac:dyDescent="0.5"/>
    <row r="334" spans="1:9" ht="14" hidden="1" customHeight="1" x14ac:dyDescent="0.5">
      <c r="A334" s="55" t="s">
        <v>13</v>
      </c>
      <c r="B334" s="76">
        <v>-2000</v>
      </c>
    </row>
    <row r="335" spans="1:9" ht="14.5" hidden="1" customHeight="1" x14ac:dyDescent="0.5">
      <c r="A335" s="53" t="s">
        <v>173</v>
      </c>
      <c r="B335" s="58">
        <v>12000</v>
      </c>
    </row>
    <row r="336" spans="1:9" ht="14.5" hidden="1" customHeight="1" x14ac:dyDescent="0.5">
      <c r="A336" s="53" t="s">
        <v>172</v>
      </c>
      <c r="B336" s="58">
        <v>15000</v>
      </c>
    </row>
  </sheetData>
  <sheetProtection algorithmName="SHA-512" hashValue="KXs0a2rYjJoACnzbnu8jimC1IY2BR8ZBNgY3mSjjZYD8BiP4chtfiHzw53lsdPzcKsqeYDk3lQMeE8YJRZ/1EA==" saltValue="Dr6ErYlLwN5hLqK282JnEQ==" spinCount="100000" sheet="1" objects="1" scenarios="1"/>
  <mergeCells count="22">
    <mergeCell ref="D2:F2"/>
    <mergeCell ref="K1:N1"/>
    <mergeCell ref="L4:M4"/>
    <mergeCell ref="K2:K5"/>
    <mergeCell ref="B9:C9"/>
    <mergeCell ref="D9:F9"/>
    <mergeCell ref="B6:C6"/>
    <mergeCell ref="D6:F6"/>
    <mergeCell ref="B7:C7"/>
    <mergeCell ref="D7:F7"/>
    <mergeCell ref="B4:C4"/>
    <mergeCell ref="B2:C2"/>
    <mergeCell ref="B3:C3"/>
    <mergeCell ref="D3:F3"/>
    <mergeCell ref="L2:M2"/>
    <mergeCell ref="L3:M3"/>
    <mergeCell ref="D5:F5"/>
    <mergeCell ref="D4:F4"/>
    <mergeCell ref="B8:C8"/>
    <mergeCell ref="D8:F8"/>
    <mergeCell ref="L5:M5"/>
    <mergeCell ref="B5:C5"/>
  </mergeCells>
  <phoneticPr fontId="3"/>
  <dataValidations count="3">
    <dataValidation type="list" allowBlank="1" showInputMessage="1" showErrorMessage="1" sqref="E12:E271" xr:uid="{00000000-0002-0000-0000-000000000000}">
      <formula1>$E$273:$E$274</formula1>
    </dataValidation>
    <dataValidation type="list" allowBlank="1" showInputMessage="1" showErrorMessage="1" sqref="H12:H271" xr:uid="{DD348ED0-8D97-4700-9777-B9020BCDDFA9}">
      <formula1>$A$335:$A$336</formula1>
    </dataValidation>
    <dataValidation type="list" allowBlank="1" showInputMessage="1" showErrorMessage="1" sqref="B12:B271" xr:uid="{7E96A5E8-CBD3-467E-BF23-D161D9DDEC0A}">
      <formula1>#REF!</formula1>
    </dataValidation>
  </dataValidations>
  <printOptions horizontalCentered="1"/>
  <pageMargins left="0" right="0" top="0.19685039370078741" bottom="0" header="0.51181102362204722" footer="0.51181102362204722"/>
  <pageSetup paperSize="9" scale="80" fitToHeight="1000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2751A-E589-463E-8346-9F94E48D09C2}">
  <sheetPr>
    <tabColor rgb="FFFFC000"/>
    <pageSetUpPr fitToPage="1"/>
  </sheetPr>
  <dimension ref="A1:AJ27"/>
  <sheetViews>
    <sheetView view="pageBreakPreview" zoomScale="70" zoomScaleNormal="100" zoomScaleSheetLayoutView="70" workbookViewId="0"/>
  </sheetViews>
  <sheetFormatPr defaultColWidth="9.81640625" defaultRowHeight="16.5" x14ac:dyDescent="0.2"/>
  <cols>
    <col min="1" max="1" width="4.6328125" style="81" customWidth="1"/>
    <col min="2" max="2" width="6.90625" style="81" customWidth="1"/>
    <col min="3" max="3" width="15" style="81" customWidth="1"/>
    <col min="4" max="4" width="13.36328125" style="81" customWidth="1"/>
    <col min="5" max="5" width="14.453125" style="79" customWidth="1"/>
    <col min="6" max="7" width="10.6328125" style="79" customWidth="1"/>
    <col min="8" max="8" width="15.6328125" style="81" customWidth="1"/>
    <col min="9" max="9" width="13.1796875" style="79" customWidth="1"/>
    <col min="10" max="10" width="10.36328125" style="81" customWidth="1"/>
    <col min="11" max="11" width="10.08984375" style="79" customWidth="1"/>
    <col min="12" max="12" width="8.54296875" style="79" customWidth="1"/>
    <col min="13" max="13" width="6.90625" style="79" customWidth="1"/>
    <col min="14" max="14" width="4.1796875" style="79" customWidth="1"/>
    <col min="15" max="16" width="4.1796875" style="81" customWidth="1"/>
    <col min="17" max="17" width="11.453125" style="81" customWidth="1"/>
    <col min="18" max="18" width="11.453125" style="79" customWidth="1"/>
    <col min="19" max="19" width="11.453125" style="81" customWidth="1"/>
    <col min="20" max="20" width="14.81640625" style="81" customWidth="1"/>
    <col min="21" max="22" width="8.1796875" style="79" customWidth="1"/>
    <col min="23" max="23" width="8.1796875" style="81" customWidth="1"/>
    <col min="24" max="24" width="18" style="81" customWidth="1"/>
    <col min="25" max="25" width="18.81640625" style="81" customWidth="1"/>
    <col min="26" max="26" width="13.6328125" style="79" hidden="1" customWidth="1"/>
    <col min="27" max="29" width="13.36328125" style="79" hidden="1" customWidth="1"/>
    <col min="30" max="30" width="13.36328125" style="79" customWidth="1"/>
    <col min="31" max="31" width="13.81640625" style="79" hidden="1" customWidth="1"/>
    <col min="32" max="32" width="0" style="79" hidden="1" customWidth="1"/>
    <col min="33" max="16384" width="9.81640625" style="79"/>
  </cols>
  <sheetData>
    <row r="1" spans="1:27" ht="60" customHeight="1" x14ac:dyDescent="0.2">
      <c r="A1" s="77"/>
      <c r="B1" s="77"/>
      <c r="C1" s="78"/>
      <c r="D1" s="77"/>
      <c r="E1" s="77"/>
      <c r="G1" s="399" t="s">
        <v>120</v>
      </c>
      <c r="H1" s="80"/>
    </row>
    <row r="2" spans="1:27" ht="14.25" customHeight="1" x14ac:dyDescent="0.2">
      <c r="A2" s="82"/>
      <c r="B2" s="82"/>
      <c r="C2" s="82"/>
      <c r="D2" s="83"/>
      <c r="E2" s="84"/>
      <c r="F2" s="84"/>
      <c r="G2" s="84"/>
      <c r="H2" s="79"/>
      <c r="J2" s="79"/>
    </row>
    <row r="3" spans="1:27" ht="33" customHeight="1" x14ac:dyDescent="0.2">
      <c r="A3" s="82"/>
      <c r="B3" s="177" t="s">
        <v>121</v>
      </c>
      <c r="C3" s="178"/>
      <c r="D3" s="179" t="s">
        <v>221</v>
      </c>
      <c r="E3" s="179"/>
      <c r="F3" s="84"/>
      <c r="G3" s="84"/>
      <c r="H3" s="79"/>
      <c r="J3" s="79"/>
    </row>
    <row r="4" spans="1:27" s="86" customFormat="1" ht="33" customHeight="1" x14ac:dyDescent="0.2">
      <c r="B4" s="177" t="s">
        <v>122</v>
      </c>
      <c r="C4" s="178"/>
      <c r="D4" s="387">
        <f>①申込用紙!D2</f>
        <v>0</v>
      </c>
      <c r="E4" s="387"/>
      <c r="F4" s="87" t="s">
        <v>123</v>
      </c>
      <c r="G4" s="387">
        <f>①申込用紙!D4</f>
        <v>0</v>
      </c>
      <c r="H4" s="387"/>
      <c r="I4" s="387"/>
      <c r="J4" s="81"/>
      <c r="K4" s="79"/>
      <c r="N4" s="79"/>
      <c r="O4" s="81"/>
      <c r="P4" s="196" t="s">
        <v>124</v>
      </c>
      <c r="Q4" s="197"/>
      <c r="R4" s="191" t="s">
        <v>220</v>
      </c>
      <c r="S4" s="192"/>
      <c r="T4" s="193"/>
    </row>
    <row r="5" spans="1:27" s="86" customFormat="1" ht="33" customHeight="1" x14ac:dyDescent="0.2">
      <c r="B5" s="177" t="s">
        <v>125</v>
      </c>
      <c r="C5" s="178"/>
      <c r="D5" s="387">
        <f>①申込用紙!D3</f>
        <v>0</v>
      </c>
      <c r="E5" s="387"/>
      <c r="F5" s="87" t="s">
        <v>126</v>
      </c>
      <c r="G5" s="387">
        <f>①申込用紙!D5</f>
        <v>0</v>
      </c>
      <c r="H5" s="387"/>
      <c r="I5" s="387"/>
    </row>
    <row r="6" spans="1:27" s="86" customFormat="1" ht="21.75" customHeight="1" thickBot="1" x14ac:dyDescent="0.6">
      <c r="C6" s="88"/>
      <c r="D6" s="89"/>
      <c r="E6" s="90"/>
    </row>
    <row r="7" spans="1:27" s="91" customFormat="1" ht="27.75" customHeight="1" x14ac:dyDescent="0.2">
      <c r="A7" s="182" t="s">
        <v>127</v>
      </c>
      <c r="B7" s="180" t="s">
        <v>128</v>
      </c>
      <c r="C7" s="185" t="s">
        <v>129</v>
      </c>
      <c r="D7" s="186" t="s">
        <v>130</v>
      </c>
      <c r="E7" s="187"/>
      <c r="F7" s="188"/>
      <c r="G7" s="180" t="s">
        <v>131</v>
      </c>
      <c r="H7" s="194" t="s">
        <v>132</v>
      </c>
      <c r="I7" s="185" t="s">
        <v>133</v>
      </c>
      <c r="J7" s="194" t="s">
        <v>134</v>
      </c>
      <c r="K7" s="198"/>
      <c r="L7" s="180" t="s">
        <v>135</v>
      </c>
      <c r="M7" s="180" t="s">
        <v>136</v>
      </c>
      <c r="N7" s="180" t="s">
        <v>0</v>
      </c>
      <c r="O7" s="180" t="s">
        <v>137</v>
      </c>
      <c r="P7" s="180" t="s">
        <v>138</v>
      </c>
      <c r="Q7" s="180" t="s">
        <v>139</v>
      </c>
      <c r="R7" s="180" t="s">
        <v>140</v>
      </c>
      <c r="S7" s="180" t="s">
        <v>141</v>
      </c>
      <c r="T7" s="189" t="s">
        <v>161</v>
      </c>
    </row>
    <row r="8" spans="1:27" s="94" customFormat="1" ht="27.75" customHeight="1" thickBot="1" x14ac:dyDescent="0.25">
      <c r="A8" s="183"/>
      <c r="B8" s="184"/>
      <c r="C8" s="184"/>
      <c r="D8" s="92" t="s">
        <v>142</v>
      </c>
      <c r="E8" s="92" t="s">
        <v>143</v>
      </c>
      <c r="F8" s="92" t="s">
        <v>144</v>
      </c>
      <c r="G8" s="184"/>
      <c r="H8" s="195"/>
      <c r="I8" s="184"/>
      <c r="J8" s="195"/>
      <c r="K8" s="199"/>
      <c r="L8" s="181"/>
      <c r="M8" s="181"/>
      <c r="N8" s="181"/>
      <c r="O8" s="181"/>
      <c r="P8" s="181"/>
      <c r="Q8" s="181"/>
      <c r="R8" s="181"/>
      <c r="S8" s="181"/>
      <c r="T8" s="190"/>
    </row>
    <row r="9" spans="1:27" s="107" customFormat="1" ht="21" customHeight="1" thickTop="1" x14ac:dyDescent="0.2">
      <c r="A9" s="95" t="s">
        <v>145</v>
      </c>
      <c r="B9" s="96" t="s">
        <v>146</v>
      </c>
      <c r="C9" s="97" t="s">
        <v>147</v>
      </c>
      <c r="D9" s="97" t="s">
        <v>148</v>
      </c>
      <c r="E9" s="97" t="s">
        <v>149</v>
      </c>
      <c r="F9" s="97" t="s">
        <v>150</v>
      </c>
      <c r="G9" s="97" t="s">
        <v>147</v>
      </c>
      <c r="H9" s="97" t="s">
        <v>151</v>
      </c>
      <c r="I9" s="98" t="s">
        <v>152</v>
      </c>
      <c r="J9" s="98" t="s">
        <v>153</v>
      </c>
      <c r="K9" s="98">
        <v>101234567</v>
      </c>
      <c r="L9" s="98"/>
      <c r="M9" s="99">
        <v>43466</v>
      </c>
      <c r="N9" s="98" t="s">
        <v>154</v>
      </c>
      <c r="O9" s="98">
        <v>5</v>
      </c>
      <c r="P9" s="100" t="s">
        <v>155</v>
      </c>
      <c r="Q9" s="101" t="s">
        <v>156</v>
      </c>
      <c r="R9" s="101" t="s">
        <v>157</v>
      </c>
      <c r="S9" s="102" t="s">
        <v>158</v>
      </c>
      <c r="T9" s="103">
        <v>45139</v>
      </c>
      <c r="U9" s="104"/>
      <c r="V9" s="104"/>
      <c r="W9" s="104"/>
      <c r="X9" s="105"/>
      <c r="Y9" s="106"/>
      <c r="Z9" s="106"/>
      <c r="AA9" s="106"/>
    </row>
    <row r="10" spans="1:27" s="107" customFormat="1" ht="28.5" customHeight="1" x14ac:dyDescent="0.2">
      <c r="A10" s="108">
        <v>1</v>
      </c>
      <c r="B10" s="109"/>
      <c r="C10" s="110"/>
      <c r="D10" s="110"/>
      <c r="E10" s="110"/>
      <c r="F10" s="110"/>
      <c r="G10" s="110"/>
      <c r="H10" s="110"/>
      <c r="I10" s="111"/>
      <c r="J10" s="112" t="s">
        <v>159</v>
      </c>
      <c r="K10" s="111"/>
      <c r="L10" s="111"/>
      <c r="M10" s="113"/>
      <c r="N10" s="124"/>
      <c r="O10" s="111"/>
      <c r="P10" s="114"/>
      <c r="Q10" s="109"/>
      <c r="R10" s="109"/>
      <c r="S10" s="115"/>
      <c r="T10" s="116"/>
      <c r="U10" s="104"/>
      <c r="V10" s="104"/>
      <c r="W10" s="104"/>
      <c r="X10" s="105"/>
      <c r="Y10" s="106"/>
      <c r="Z10" s="106"/>
      <c r="AA10" s="106"/>
    </row>
    <row r="11" spans="1:27" s="107" customFormat="1" ht="28.5" customHeight="1" x14ac:dyDescent="0.2">
      <c r="A11" s="117">
        <v>2</v>
      </c>
      <c r="B11" s="109"/>
      <c r="C11" s="110"/>
      <c r="D11" s="110"/>
      <c r="E11" s="118"/>
      <c r="F11" s="110"/>
      <c r="G11" s="110"/>
      <c r="H11" s="110"/>
      <c r="I11" s="110"/>
      <c r="J11" s="112" t="s">
        <v>159</v>
      </c>
      <c r="K11" s="119"/>
      <c r="L11" s="119"/>
      <c r="M11" s="120"/>
      <c r="N11" s="111"/>
      <c r="O11" s="110"/>
      <c r="P11" s="110"/>
      <c r="Q11" s="110"/>
      <c r="R11" s="110"/>
      <c r="S11" s="110"/>
      <c r="T11" s="121"/>
      <c r="U11" s="104"/>
      <c r="V11" s="104"/>
      <c r="W11" s="104"/>
      <c r="X11" s="105"/>
      <c r="Y11" s="122"/>
      <c r="Z11" s="122"/>
      <c r="AA11" s="123"/>
    </row>
    <row r="12" spans="1:27" s="107" customFormat="1" ht="28.5" customHeight="1" x14ac:dyDescent="0.2">
      <c r="A12" s="117">
        <v>3</v>
      </c>
      <c r="B12" s="109"/>
      <c r="C12" s="110"/>
      <c r="D12" s="110"/>
      <c r="E12" s="110"/>
      <c r="F12" s="110"/>
      <c r="G12" s="110"/>
      <c r="H12" s="110"/>
      <c r="I12" s="124"/>
      <c r="J12" s="112" t="s">
        <v>159</v>
      </c>
      <c r="K12" s="119"/>
      <c r="L12" s="124"/>
      <c r="M12" s="125"/>
      <c r="N12" s="111"/>
      <c r="O12" s="124"/>
      <c r="P12" s="124"/>
      <c r="Q12" s="124"/>
      <c r="R12" s="124"/>
      <c r="S12" s="124"/>
      <c r="T12" s="126"/>
      <c r="U12" s="104"/>
      <c r="V12" s="104"/>
      <c r="W12" s="104"/>
      <c r="X12" s="105"/>
      <c r="Y12" s="123"/>
      <c r="Z12" s="123"/>
      <c r="AA12" s="123"/>
    </row>
    <row r="13" spans="1:27" s="107" customFormat="1" ht="28.5" customHeight="1" x14ac:dyDescent="0.2">
      <c r="A13" s="117">
        <v>4</v>
      </c>
      <c r="B13" s="109"/>
      <c r="C13" s="110"/>
      <c r="D13" s="110"/>
      <c r="E13" s="118"/>
      <c r="F13" s="110"/>
      <c r="G13" s="110"/>
      <c r="H13" s="110"/>
      <c r="I13" s="127"/>
      <c r="J13" s="112" t="s">
        <v>159</v>
      </c>
      <c r="K13" s="119"/>
      <c r="L13" s="124"/>
      <c r="M13" s="120"/>
      <c r="N13" s="111"/>
      <c r="O13" s="124"/>
      <c r="P13" s="110"/>
      <c r="Q13" s="110"/>
      <c r="R13" s="110"/>
      <c r="S13" s="110"/>
      <c r="T13" s="121"/>
      <c r="U13" s="104"/>
      <c r="V13" s="104"/>
      <c r="W13" s="104"/>
      <c r="X13" s="105"/>
      <c r="Y13" s="123"/>
      <c r="Z13" s="123"/>
      <c r="AA13" s="123"/>
    </row>
    <row r="14" spans="1:27" s="107" customFormat="1" ht="28.5" customHeight="1" x14ac:dyDescent="0.2">
      <c r="A14" s="117">
        <v>5</v>
      </c>
      <c r="B14" s="109"/>
      <c r="C14" s="110"/>
      <c r="D14" s="110"/>
      <c r="E14" s="110"/>
      <c r="F14" s="110"/>
      <c r="G14" s="110"/>
      <c r="H14" s="110"/>
      <c r="I14" s="110"/>
      <c r="J14" s="112" t="s">
        <v>159</v>
      </c>
      <c r="K14" s="119"/>
      <c r="L14" s="124"/>
      <c r="M14" s="125"/>
      <c r="N14" s="111"/>
      <c r="O14" s="124"/>
      <c r="P14" s="124"/>
      <c r="Q14" s="124"/>
      <c r="R14" s="124"/>
      <c r="S14" s="127"/>
      <c r="T14" s="126"/>
      <c r="U14" s="104"/>
      <c r="V14" s="104"/>
      <c r="W14" s="104"/>
      <c r="X14" s="105"/>
      <c r="Y14" s="106"/>
      <c r="Z14" s="106"/>
      <c r="AA14" s="106"/>
    </row>
    <row r="15" spans="1:27" s="107" customFormat="1" ht="28.5" customHeight="1" x14ac:dyDescent="0.2">
      <c r="A15" s="117">
        <v>6</v>
      </c>
      <c r="B15" s="109"/>
      <c r="C15" s="110"/>
      <c r="D15" s="110"/>
      <c r="E15" s="110"/>
      <c r="F15" s="128"/>
      <c r="G15" s="110"/>
      <c r="H15" s="110"/>
      <c r="I15" s="124"/>
      <c r="J15" s="112" t="s">
        <v>159</v>
      </c>
      <c r="K15" s="119"/>
      <c r="L15" s="124"/>
      <c r="M15" s="129"/>
      <c r="N15" s="111"/>
      <c r="O15" s="110"/>
      <c r="P15" s="110"/>
      <c r="Q15" s="110"/>
      <c r="R15" s="110"/>
      <c r="S15" s="110"/>
      <c r="T15" s="130"/>
      <c r="U15" s="104"/>
      <c r="V15" s="104"/>
      <c r="W15" s="104"/>
      <c r="X15" s="105"/>
      <c r="Y15" s="123"/>
      <c r="Z15" s="123"/>
      <c r="AA15" s="123"/>
    </row>
    <row r="16" spans="1:27" s="107" customFormat="1" ht="28.5" customHeight="1" x14ac:dyDescent="0.2">
      <c r="A16" s="117">
        <v>7</v>
      </c>
      <c r="B16" s="109"/>
      <c r="C16" s="110"/>
      <c r="D16" s="110"/>
      <c r="E16" s="131"/>
      <c r="F16" s="110"/>
      <c r="G16" s="110"/>
      <c r="H16" s="110"/>
      <c r="I16" s="110"/>
      <c r="J16" s="112" t="s">
        <v>159</v>
      </c>
      <c r="K16" s="119"/>
      <c r="L16" s="124"/>
      <c r="M16" s="120"/>
      <c r="N16" s="111"/>
      <c r="O16" s="110"/>
      <c r="P16" s="110"/>
      <c r="Q16" s="110"/>
      <c r="R16" s="110"/>
      <c r="S16" s="110"/>
      <c r="T16" s="126"/>
      <c r="U16" s="104"/>
      <c r="V16" s="104"/>
      <c r="W16" s="104"/>
      <c r="X16" s="105"/>
      <c r="Y16" s="123"/>
      <c r="Z16" s="123"/>
      <c r="AA16" s="123"/>
    </row>
    <row r="17" spans="1:36" s="107" customFormat="1" ht="28.5" customHeight="1" x14ac:dyDescent="0.2">
      <c r="A17" s="117">
        <v>8</v>
      </c>
      <c r="B17" s="109"/>
      <c r="C17" s="110"/>
      <c r="D17" s="110"/>
      <c r="E17" s="132"/>
      <c r="F17" s="110"/>
      <c r="G17" s="110"/>
      <c r="H17" s="110"/>
      <c r="I17" s="124"/>
      <c r="J17" s="112" t="s">
        <v>159</v>
      </c>
      <c r="K17" s="119"/>
      <c r="L17" s="124"/>
      <c r="M17" s="125"/>
      <c r="N17" s="111"/>
      <c r="O17" s="124"/>
      <c r="P17" s="124"/>
      <c r="Q17" s="124"/>
      <c r="R17" s="124"/>
      <c r="S17" s="124"/>
      <c r="T17" s="126"/>
      <c r="U17" s="104"/>
      <c r="V17" s="104"/>
      <c r="W17" s="104"/>
      <c r="X17" s="105"/>
      <c r="Y17" s="123"/>
      <c r="Z17" s="123"/>
      <c r="AA17" s="123"/>
    </row>
    <row r="18" spans="1:36" s="107" customFormat="1" ht="28.5" customHeight="1" x14ac:dyDescent="0.2">
      <c r="A18" s="117">
        <v>9</v>
      </c>
      <c r="B18" s="109"/>
      <c r="C18" s="110"/>
      <c r="D18" s="110"/>
      <c r="E18" s="133"/>
      <c r="F18" s="110"/>
      <c r="G18" s="110"/>
      <c r="H18" s="110"/>
      <c r="I18" s="110"/>
      <c r="J18" s="112" t="s">
        <v>159</v>
      </c>
      <c r="K18" s="119"/>
      <c r="L18" s="124"/>
      <c r="M18" s="120"/>
      <c r="N18" s="111"/>
      <c r="O18" s="110"/>
      <c r="P18" s="110"/>
      <c r="Q18" s="110"/>
      <c r="R18" s="110"/>
      <c r="S18" s="110"/>
      <c r="T18" s="126"/>
      <c r="U18" s="104"/>
      <c r="V18" s="104"/>
      <c r="W18" s="104"/>
      <c r="X18" s="105"/>
      <c r="Y18" s="106"/>
      <c r="Z18" s="106"/>
      <c r="AA18" s="106"/>
    </row>
    <row r="19" spans="1:36" s="107" customFormat="1" ht="28.5" customHeight="1" thickBot="1" x14ac:dyDescent="0.25">
      <c r="A19" s="134">
        <v>10</v>
      </c>
      <c r="B19" s="135"/>
      <c r="C19" s="135"/>
      <c r="D19" s="135"/>
      <c r="E19" s="136"/>
      <c r="F19" s="136"/>
      <c r="G19" s="135"/>
      <c r="H19" s="135"/>
      <c r="I19" s="135"/>
      <c r="J19" s="137" t="s">
        <v>159</v>
      </c>
      <c r="K19" s="138"/>
      <c r="L19" s="139"/>
      <c r="M19" s="140"/>
      <c r="N19" s="150"/>
      <c r="O19" s="139"/>
      <c r="P19" s="135"/>
      <c r="Q19" s="135"/>
      <c r="R19" s="135"/>
      <c r="S19" s="135"/>
      <c r="T19" s="141"/>
      <c r="U19" s="104"/>
      <c r="V19" s="104"/>
      <c r="W19" s="104"/>
      <c r="X19" s="105"/>
      <c r="Y19" s="123"/>
      <c r="Z19" s="123"/>
      <c r="AA19" s="123"/>
    </row>
    <row r="20" spans="1:36" ht="27.75" customHeight="1" x14ac:dyDescent="0.2">
      <c r="AG20" s="104"/>
      <c r="AH20" s="104"/>
      <c r="AI20" s="104"/>
      <c r="AJ20" s="86"/>
    </row>
    <row r="21" spans="1:36" ht="27" customHeight="1" x14ac:dyDescent="0.2">
      <c r="B21" s="142" t="s">
        <v>160</v>
      </c>
      <c r="D21" s="79"/>
    </row>
    <row r="23" spans="1:36" hidden="1" x14ac:dyDescent="0.2">
      <c r="A23" s="81" t="s">
        <v>162</v>
      </c>
    </row>
    <row r="24" spans="1:36" hidden="1" x14ac:dyDescent="0.2"/>
    <row r="25" spans="1:36" hidden="1" x14ac:dyDescent="0.2">
      <c r="A25" s="81" t="s">
        <v>188</v>
      </c>
    </row>
    <row r="26" spans="1:36" hidden="1" x14ac:dyDescent="0.2">
      <c r="A26" s="81" t="s">
        <v>195</v>
      </c>
    </row>
    <row r="27" spans="1:36" hidden="1" x14ac:dyDescent="0.2">
      <c r="A27" s="81" t="s">
        <v>196</v>
      </c>
    </row>
  </sheetData>
  <sheetProtection algorithmName="SHA-512" hashValue="UjKYpLoi1Rx242YocTnnjBsvNkW2AFKSLgaYnE5U2s/TgUI43EkZwjIjhn4nqM8jckIyPZ5XiSMfjPJVpbHH0Q==" saltValue="/M8LxnWchtTjQXxYvfh6OQ==" spinCount="100000" sheet="1" objects="1" scenarios="1"/>
  <mergeCells count="27">
    <mergeCell ref="T7:T8"/>
    <mergeCell ref="O7:O8"/>
    <mergeCell ref="R4:T4"/>
    <mergeCell ref="B5:C5"/>
    <mergeCell ref="D5:E5"/>
    <mergeCell ref="G5:I5"/>
    <mergeCell ref="H7:H8"/>
    <mergeCell ref="P4:Q4"/>
    <mergeCell ref="I7:I8"/>
    <mergeCell ref="J7:K8"/>
    <mergeCell ref="L7:L8"/>
    <mergeCell ref="M7:M8"/>
    <mergeCell ref="N7:N8"/>
    <mergeCell ref="P7:P8"/>
    <mergeCell ref="Q7:Q8"/>
    <mergeCell ref="R7:R8"/>
    <mergeCell ref="S7:S8"/>
    <mergeCell ref="A7:A8"/>
    <mergeCell ref="B7:B8"/>
    <mergeCell ref="C7:C8"/>
    <mergeCell ref="D7:F7"/>
    <mergeCell ref="G7:G8"/>
    <mergeCell ref="B3:C3"/>
    <mergeCell ref="D3:E3"/>
    <mergeCell ref="B4:C4"/>
    <mergeCell ref="D4:E4"/>
    <mergeCell ref="G4:I4"/>
  </mergeCells>
  <phoneticPr fontId="3"/>
  <dataValidations count="2">
    <dataValidation type="list" allowBlank="1" showInputMessage="1" showErrorMessage="1" sqref="B10:B19" xr:uid="{EB6258F6-D8D9-42ED-BC2F-06D0833AE5AD}">
      <formula1>$A$23</formula1>
    </dataValidation>
    <dataValidation type="list" allowBlank="1" showInputMessage="1" showErrorMessage="1" sqref="N10:N19" xr:uid="{9BDD0E0B-D436-43F8-AE1B-0D5854C7A096}">
      <formula1>$A$25:$A$27</formula1>
    </dataValidation>
  </dataValidations>
  <printOptions horizontalCentered="1"/>
  <pageMargins left="0.70866141732283472" right="0.70866141732283472" top="0.74803149606299213" bottom="0.74803149606299213" header="0.31496062992125984" footer="0.31496062992125984"/>
  <pageSetup paperSize="9" scale="6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D6A24-3455-4A4A-A29F-33BB738D11B1}">
  <sheetPr>
    <tabColor rgb="FFFFC000"/>
    <pageSetUpPr fitToPage="1"/>
  </sheetPr>
  <dimension ref="A1:AJ27"/>
  <sheetViews>
    <sheetView view="pageBreakPreview" zoomScale="70" zoomScaleNormal="100" zoomScaleSheetLayoutView="70" workbookViewId="0"/>
  </sheetViews>
  <sheetFormatPr defaultColWidth="9.81640625" defaultRowHeight="16.5" x14ac:dyDescent="0.2"/>
  <cols>
    <col min="1" max="1" width="4.6328125" style="81" customWidth="1"/>
    <col min="2" max="2" width="6.90625" style="81" customWidth="1"/>
    <col min="3" max="3" width="15" style="81" customWidth="1"/>
    <col min="4" max="4" width="13.36328125" style="81" customWidth="1"/>
    <col min="5" max="5" width="14.453125" style="79" customWidth="1"/>
    <col min="6" max="7" width="10.6328125" style="79" customWidth="1"/>
    <col min="8" max="8" width="15.6328125" style="81" customWidth="1"/>
    <col min="9" max="9" width="13.1796875" style="79" customWidth="1"/>
    <col min="10" max="10" width="10.36328125" style="81" customWidth="1"/>
    <col min="11" max="11" width="10.08984375" style="79" customWidth="1"/>
    <col min="12" max="12" width="8.54296875" style="79" customWidth="1"/>
    <col min="13" max="13" width="6.90625" style="79" customWidth="1"/>
    <col min="14" max="14" width="4.1796875" style="79" customWidth="1"/>
    <col min="15" max="16" width="4.1796875" style="81" customWidth="1"/>
    <col min="17" max="17" width="11.453125" style="81" customWidth="1"/>
    <col min="18" max="18" width="11.453125" style="79" customWidth="1"/>
    <col min="19" max="19" width="11.453125" style="81" customWidth="1"/>
    <col min="20" max="20" width="14.81640625" style="81" customWidth="1"/>
    <col min="21" max="22" width="8.1796875" style="79" customWidth="1"/>
    <col min="23" max="23" width="8.1796875" style="81" customWidth="1"/>
    <col min="24" max="24" width="18" style="81" customWidth="1"/>
    <col min="25" max="25" width="18.81640625" style="81" customWidth="1"/>
    <col min="26" max="26" width="13.6328125" style="79" hidden="1" customWidth="1"/>
    <col min="27" max="29" width="13.36328125" style="79" hidden="1" customWidth="1"/>
    <col min="30" max="30" width="13.36328125" style="79" customWidth="1"/>
    <col min="31" max="31" width="13.81640625" style="79" hidden="1" customWidth="1"/>
    <col min="32" max="32" width="0" style="79" hidden="1" customWidth="1"/>
    <col min="33" max="16384" width="9.81640625" style="79"/>
  </cols>
  <sheetData>
    <row r="1" spans="1:27" ht="60" customHeight="1" x14ac:dyDescent="0.2">
      <c r="A1" s="77"/>
      <c r="B1" s="77"/>
      <c r="C1" s="78"/>
      <c r="D1" s="77"/>
      <c r="E1" s="77"/>
      <c r="G1" s="399" t="s">
        <v>120</v>
      </c>
      <c r="H1" s="80"/>
    </row>
    <row r="2" spans="1:27" ht="14.25" customHeight="1" x14ac:dyDescent="0.2">
      <c r="A2" s="82"/>
      <c r="B2" s="82"/>
      <c r="C2" s="82"/>
      <c r="D2" s="83"/>
      <c r="E2" s="84"/>
      <c r="F2" s="84"/>
      <c r="G2" s="84"/>
      <c r="H2" s="79"/>
      <c r="J2" s="79"/>
    </row>
    <row r="3" spans="1:27" ht="33" customHeight="1" x14ac:dyDescent="0.2">
      <c r="A3" s="82"/>
      <c r="B3" s="177" t="s">
        <v>121</v>
      </c>
      <c r="C3" s="178"/>
      <c r="D3" s="179" t="s">
        <v>221</v>
      </c>
      <c r="E3" s="179"/>
      <c r="F3" s="84"/>
      <c r="G3" s="84"/>
      <c r="H3" s="79"/>
      <c r="J3" s="79"/>
    </row>
    <row r="4" spans="1:27" s="86" customFormat="1" ht="33" customHeight="1" x14ac:dyDescent="0.2">
      <c r="B4" s="177" t="s">
        <v>122</v>
      </c>
      <c r="C4" s="178"/>
      <c r="D4" s="387">
        <f>①申込用紙!D2</f>
        <v>0</v>
      </c>
      <c r="E4" s="387"/>
      <c r="F4" s="87" t="s">
        <v>123</v>
      </c>
      <c r="G4" s="387">
        <f>①申込用紙!D4</f>
        <v>0</v>
      </c>
      <c r="H4" s="387"/>
      <c r="I4" s="387"/>
      <c r="J4" s="81"/>
      <c r="K4" s="79"/>
      <c r="N4" s="79"/>
      <c r="O4" s="81"/>
      <c r="P4" s="196" t="s">
        <v>124</v>
      </c>
      <c r="Q4" s="197"/>
      <c r="R4" s="191" t="s">
        <v>220</v>
      </c>
      <c r="S4" s="192"/>
      <c r="T4" s="193"/>
    </row>
    <row r="5" spans="1:27" s="86" customFormat="1" ht="33" customHeight="1" x14ac:dyDescent="0.2">
      <c r="B5" s="177" t="s">
        <v>125</v>
      </c>
      <c r="C5" s="178"/>
      <c r="D5" s="387">
        <f>①申込用紙!D3</f>
        <v>0</v>
      </c>
      <c r="E5" s="387"/>
      <c r="F5" s="87" t="s">
        <v>126</v>
      </c>
      <c r="G5" s="387">
        <f>①申込用紙!D5</f>
        <v>0</v>
      </c>
      <c r="H5" s="387"/>
      <c r="I5" s="387"/>
    </row>
    <row r="6" spans="1:27" s="86" customFormat="1" ht="21.75" customHeight="1" thickBot="1" x14ac:dyDescent="0.6">
      <c r="C6" s="88"/>
      <c r="D6" s="89"/>
      <c r="E6" s="90"/>
    </row>
    <row r="7" spans="1:27" s="91" customFormat="1" ht="27.75" customHeight="1" x14ac:dyDescent="0.2">
      <c r="A7" s="182" t="s">
        <v>127</v>
      </c>
      <c r="B7" s="180" t="s">
        <v>128</v>
      </c>
      <c r="C7" s="185" t="s">
        <v>129</v>
      </c>
      <c r="D7" s="186" t="s">
        <v>130</v>
      </c>
      <c r="E7" s="187"/>
      <c r="F7" s="188"/>
      <c r="G7" s="180" t="s">
        <v>131</v>
      </c>
      <c r="H7" s="194" t="s">
        <v>132</v>
      </c>
      <c r="I7" s="185" t="s">
        <v>133</v>
      </c>
      <c r="J7" s="194" t="s">
        <v>134</v>
      </c>
      <c r="K7" s="198"/>
      <c r="L7" s="180" t="s">
        <v>135</v>
      </c>
      <c r="M7" s="180" t="s">
        <v>136</v>
      </c>
      <c r="N7" s="180" t="s">
        <v>0</v>
      </c>
      <c r="O7" s="180" t="s">
        <v>137</v>
      </c>
      <c r="P7" s="180" t="s">
        <v>138</v>
      </c>
      <c r="Q7" s="180" t="s">
        <v>139</v>
      </c>
      <c r="R7" s="180" t="s">
        <v>140</v>
      </c>
      <c r="S7" s="180" t="s">
        <v>141</v>
      </c>
      <c r="T7" s="189" t="s">
        <v>161</v>
      </c>
    </row>
    <row r="8" spans="1:27" s="94" customFormat="1" ht="27.75" customHeight="1" thickBot="1" x14ac:dyDescent="0.25">
      <c r="A8" s="183"/>
      <c r="B8" s="184"/>
      <c r="C8" s="184"/>
      <c r="D8" s="92" t="s">
        <v>142</v>
      </c>
      <c r="E8" s="92" t="s">
        <v>143</v>
      </c>
      <c r="F8" s="92" t="s">
        <v>144</v>
      </c>
      <c r="G8" s="184"/>
      <c r="H8" s="195"/>
      <c r="I8" s="184"/>
      <c r="J8" s="195"/>
      <c r="K8" s="199"/>
      <c r="L8" s="181"/>
      <c r="M8" s="181"/>
      <c r="N8" s="181"/>
      <c r="O8" s="181"/>
      <c r="P8" s="181"/>
      <c r="Q8" s="181"/>
      <c r="R8" s="181"/>
      <c r="S8" s="181"/>
      <c r="T8" s="190"/>
    </row>
    <row r="9" spans="1:27" s="107" customFormat="1" ht="21" customHeight="1" thickTop="1" x14ac:dyDescent="0.2">
      <c r="A9" s="95" t="s">
        <v>145</v>
      </c>
      <c r="B9" s="96" t="s">
        <v>146</v>
      </c>
      <c r="C9" s="97" t="s">
        <v>147</v>
      </c>
      <c r="D9" s="97" t="s">
        <v>148</v>
      </c>
      <c r="E9" s="97" t="s">
        <v>149</v>
      </c>
      <c r="F9" s="97" t="s">
        <v>150</v>
      </c>
      <c r="G9" s="97" t="s">
        <v>147</v>
      </c>
      <c r="H9" s="97" t="s">
        <v>151</v>
      </c>
      <c r="I9" s="98" t="s">
        <v>152</v>
      </c>
      <c r="J9" s="98" t="s">
        <v>153</v>
      </c>
      <c r="K9" s="98">
        <v>101234567</v>
      </c>
      <c r="L9" s="98"/>
      <c r="M9" s="99">
        <v>43466</v>
      </c>
      <c r="N9" s="98" t="s">
        <v>154</v>
      </c>
      <c r="O9" s="98">
        <v>5</v>
      </c>
      <c r="P9" s="100" t="s">
        <v>155</v>
      </c>
      <c r="Q9" s="101" t="s">
        <v>156</v>
      </c>
      <c r="R9" s="101" t="s">
        <v>157</v>
      </c>
      <c r="S9" s="102" t="s">
        <v>158</v>
      </c>
      <c r="T9" s="103">
        <v>45139</v>
      </c>
      <c r="U9" s="104"/>
      <c r="V9" s="104"/>
      <c r="W9" s="104"/>
      <c r="X9" s="105"/>
      <c r="Y9" s="106"/>
      <c r="Z9" s="106"/>
      <c r="AA9" s="106"/>
    </row>
    <row r="10" spans="1:27" s="107" customFormat="1" ht="28.5" customHeight="1" x14ac:dyDescent="0.2">
      <c r="A10" s="108">
        <v>1</v>
      </c>
      <c r="B10" s="109"/>
      <c r="C10" s="110"/>
      <c r="D10" s="110"/>
      <c r="E10" s="110"/>
      <c r="F10" s="110"/>
      <c r="G10" s="110"/>
      <c r="H10" s="110"/>
      <c r="I10" s="111"/>
      <c r="J10" s="112" t="s">
        <v>159</v>
      </c>
      <c r="K10" s="111">
        <v>1</v>
      </c>
      <c r="L10" s="111">
        <v>1</v>
      </c>
      <c r="M10" s="113">
        <v>1</v>
      </c>
      <c r="N10" s="124"/>
      <c r="O10" s="111"/>
      <c r="P10" s="114"/>
      <c r="Q10" s="109"/>
      <c r="R10" s="109"/>
      <c r="S10" s="115"/>
      <c r="T10" s="116"/>
      <c r="U10" s="104"/>
      <c r="V10" s="104"/>
      <c r="W10" s="104"/>
      <c r="X10" s="105"/>
      <c r="Y10" s="106"/>
      <c r="Z10" s="106"/>
      <c r="AA10" s="106"/>
    </row>
    <row r="11" spans="1:27" s="107" customFormat="1" ht="28.5" customHeight="1" x14ac:dyDescent="0.2">
      <c r="A11" s="117">
        <v>2</v>
      </c>
      <c r="B11" s="109"/>
      <c r="C11" s="110"/>
      <c r="D11" s="110"/>
      <c r="E11" s="118"/>
      <c r="F11" s="110"/>
      <c r="G11" s="110"/>
      <c r="H11" s="110"/>
      <c r="I11" s="110"/>
      <c r="J11" s="112" t="s">
        <v>159</v>
      </c>
      <c r="K11" s="119"/>
      <c r="L11" s="119"/>
      <c r="M11" s="120"/>
      <c r="N11" s="111"/>
      <c r="O11" s="110"/>
      <c r="P11" s="110"/>
      <c r="Q11" s="110"/>
      <c r="R11" s="110"/>
      <c r="S11" s="110"/>
      <c r="T11" s="121"/>
      <c r="U11" s="104"/>
      <c r="V11" s="104"/>
      <c r="W11" s="104"/>
      <c r="X11" s="105"/>
      <c r="Y11" s="122"/>
      <c r="Z11" s="122"/>
      <c r="AA11" s="123"/>
    </row>
    <row r="12" spans="1:27" s="107" customFormat="1" ht="28.5" customHeight="1" x14ac:dyDescent="0.2">
      <c r="A12" s="117">
        <v>3</v>
      </c>
      <c r="B12" s="109"/>
      <c r="C12" s="110"/>
      <c r="D12" s="110"/>
      <c r="E12" s="110"/>
      <c r="F12" s="110"/>
      <c r="G12" s="110"/>
      <c r="H12" s="110"/>
      <c r="I12" s="124"/>
      <c r="J12" s="112" t="s">
        <v>159</v>
      </c>
      <c r="K12" s="119"/>
      <c r="L12" s="124"/>
      <c r="M12" s="125"/>
      <c r="N12" s="111"/>
      <c r="O12" s="124"/>
      <c r="P12" s="124"/>
      <c r="Q12" s="124"/>
      <c r="R12" s="124"/>
      <c r="S12" s="124"/>
      <c r="T12" s="126"/>
      <c r="U12" s="104"/>
      <c r="V12" s="104"/>
      <c r="W12" s="104"/>
      <c r="X12" s="105"/>
      <c r="Y12" s="123"/>
      <c r="Z12" s="123"/>
      <c r="AA12" s="123"/>
    </row>
    <row r="13" spans="1:27" s="107" customFormat="1" ht="28.5" customHeight="1" x14ac:dyDescent="0.2">
      <c r="A13" s="117">
        <v>4</v>
      </c>
      <c r="B13" s="109"/>
      <c r="C13" s="110"/>
      <c r="D13" s="110"/>
      <c r="E13" s="118"/>
      <c r="F13" s="110"/>
      <c r="G13" s="110"/>
      <c r="H13" s="110"/>
      <c r="I13" s="127"/>
      <c r="J13" s="112" t="s">
        <v>159</v>
      </c>
      <c r="K13" s="119"/>
      <c r="L13" s="124"/>
      <c r="M13" s="120"/>
      <c r="N13" s="111"/>
      <c r="O13" s="124"/>
      <c r="P13" s="110"/>
      <c r="Q13" s="110"/>
      <c r="R13" s="110"/>
      <c r="S13" s="110"/>
      <c r="T13" s="121"/>
      <c r="U13" s="104"/>
      <c r="V13" s="104"/>
      <c r="W13" s="104"/>
      <c r="X13" s="105"/>
      <c r="Y13" s="123"/>
      <c r="Z13" s="123"/>
      <c r="AA13" s="123"/>
    </row>
    <row r="14" spans="1:27" s="107" customFormat="1" ht="28.5" customHeight="1" x14ac:dyDescent="0.2">
      <c r="A14" s="117">
        <v>5</v>
      </c>
      <c r="B14" s="109"/>
      <c r="C14" s="110"/>
      <c r="D14" s="110"/>
      <c r="E14" s="110"/>
      <c r="F14" s="110"/>
      <c r="G14" s="110"/>
      <c r="H14" s="110"/>
      <c r="I14" s="110"/>
      <c r="J14" s="112" t="s">
        <v>159</v>
      </c>
      <c r="K14" s="119"/>
      <c r="L14" s="124"/>
      <c r="M14" s="125"/>
      <c r="N14" s="111"/>
      <c r="O14" s="124"/>
      <c r="P14" s="124"/>
      <c r="Q14" s="124"/>
      <c r="R14" s="124"/>
      <c r="S14" s="127"/>
      <c r="T14" s="126"/>
      <c r="U14" s="104"/>
      <c r="V14" s="104"/>
      <c r="W14" s="104"/>
      <c r="X14" s="105"/>
      <c r="Y14" s="106"/>
      <c r="Z14" s="106"/>
      <c r="AA14" s="106"/>
    </row>
    <row r="15" spans="1:27" s="107" customFormat="1" ht="28.5" customHeight="1" x14ac:dyDescent="0.2">
      <c r="A15" s="117">
        <v>6</v>
      </c>
      <c r="B15" s="109"/>
      <c r="C15" s="110"/>
      <c r="D15" s="110"/>
      <c r="E15" s="110"/>
      <c r="F15" s="128"/>
      <c r="G15" s="110"/>
      <c r="H15" s="110"/>
      <c r="I15" s="124"/>
      <c r="J15" s="112" t="s">
        <v>159</v>
      </c>
      <c r="K15" s="119"/>
      <c r="L15" s="124"/>
      <c r="M15" s="129"/>
      <c r="N15" s="111"/>
      <c r="O15" s="110"/>
      <c r="P15" s="110"/>
      <c r="Q15" s="110"/>
      <c r="R15" s="110"/>
      <c r="S15" s="110"/>
      <c r="T15" s="130"/>
      <c r="U15" s="104"/>
      <c r="V15" s="104"/>
      <c r="W15" s="104"/>
      <c r="X15" s="105"/>
      <c r="Y15" s="123"/>
      <c r="Z15" s="123"/>
      <c r="AA15" s="123"/>
    </row>
    <row r="16" spans="1:27" s="107" customFormat="1" ht="28.5" customHeight="1" x14ac:dyDescent="0.2">
      <c r="A16" s="117">
        <v>7</v>
      </c>
      <c r="B16" s="109"/>
      <c r="C16" s="110"/>
      <c r="D16" s="110"/>
      <c r="E16" s="131"/>
      <c r="F16" s="110"/>
      <c r="G16" s="110"/>
      <c r="H16" s="110"/>
      <c r="I16" s="110"/>
      <c r="J16" s="112" t="s">
        <v>159</v>
      </c>
      <c r="K16" s="119"/>
      <c r="L16" s="124"/>
      <c r="M16" s="120"/>
      <c r="N16" s="111"/>
      <c r="O16" s="110"/>
      <c r="P16" s="110"/>
      <c r="Q16" s="110"/>
      <c r="R16" s="110"/>
      <c r="S16" s="110"/>
      <c r="T16" s="126"/>
      <c r="U16" s="104"/>
      <c r="V16" s="104"/>
      <c r="W16" s="104"/>
      <c r="X16" s="105"/>
      <c r="Y16" s="123"/>
      <c r="Z16" s="123"/>
      <c r="AA16" s="123"/>
    </row>
    <row r="17" spans="1:36" s="107" customFormat="1" ht="28.5" customHeight="1" x14ac:dyDescent="0.2">
      <c r="A17" s="117">
        <v>8</v>
      </c>
      <c r="B17" s="109"/>
      <c r="C17" s="110"/>
      <c r="D17" s="110"/>
      <c r="E17" s="132"/>
      <c r="F17" s="110"/>
      <c r="G17" s="110"/>
      <c r="H17" s="110"/>
      <c r="I17" s="124"/>
      <c r="J17" s="112" t="s">
        <v>159</v>
      </c>
      <c r="K17" s="119"/>
      <c r="L17" s="124"/>
      <c r="M17" s="125"/>
      <c r="N17" s="111"/>
      <c r="O17" s="124"/>
      <c r="P17" s="124"/>
      <c r="Q17" s="124"/>
      <c r="R17" s="124"/>
      <c r="S17" s="124"/>
      <c r="T17" s="126"/>
      <c r="U17" s="104"/>
      <c r="V17" s="104"/>
      <c r="W17" s="104"/>
      <c r="X17" s="105"/>
      <c r="Y17" s="123"/>
      <c r="Z17" s="123"/>
      <c r="AA17" s="123"/>
    </row>
    <row r="18" spans="1:36" s="107" customFormat="1" ht="28.5" customHeight="1" x14ac:dyDescent="0.2">
      <c r="A18" s="117">
        <v>9</v>
      </c>
      <c r="B18" s="109"/>
      <c r="C18" s="110"/>
      <c r="D18" s="110"/>
      <c r="E18" s="133"/>
      <c r="F18" s="110"/>
      <c r="G18" s="110"/>
      <c r="H18" s="110"/>
      <c r="I18" s="110"/>
      <c r="J18" s="112" t="s">
        <v>159</v>
      </c>
      <c r="K18" s="119"/>
      <c r="L18" s="124"/>
      <c r="M18" s="120"/>
      <c r="N18" s="111"/>
      <c r="O18" s="110"/>
      <c r="P18" s="110"/>
      <c r="Q18" s="110"/>
      <c r="R18" s="110"/>
      <c r="S18" s="110"/>
      <c r="T18" s="126"/>
      <c r="U18" s="104"/>
      <c r="V18" s="104"/>
      <c r="W18" s="104"/>
      <c r="X18" s="105"/>
      <c r="Y18" s="106"/>
      <c r="Z18" s="106"/>
      <c r="AA18" s="106"/>
    </row>
    <row r="19" spans="1:36" s="107" customFormat="1" ht="28.5" customHeight="1" thickBot="1" x14ac:dyDescent="0.25">
      <c r="A19" s="134">
        <v>10</v>
      </c>
      <c r="B19" s="135"/>
      <c r="C19" s="135"/>
      <c r="D19" s="135"/>
      <c r="E19" s="136"/>
      <c r="F19" s="136"/>
      <c r="G19" s="135"/>
      <c r="H19" s="135"/>
      <c r="I19" s="135"/>
      <c r="J19" s="137" t="s">
        <v>159</v>
      </c>
      <c r="K19" s="138"/>
      <c r="L19" s="139"/>
      <c r="M19" s="140"/>
      <c r="N19" s="150"/>
      <c r="O19" s="139"/>
      <c r="P19" s="135"/>
      <c r="Q19" s="135"/>
      <c r="R19" s="135"/>
      <c r="S19" s="135"/>
      <c r="T19" s="141"/>
      <c r="U19" s="104"/>
      <c r="V19" s="104"/>
      <c r="W19" s="104"/>
      <c r="X19" s="105"/>
      <c r="Y19" s="123"/>
      <c r="Z19" s="123"/>
      <c r="AA19" s="123"/>
    </row>
    <row r="20" spans="1:36" ht="27.75" customHeight="1" x14ac:dyDescent="0.2">
      <c r="AG20" s="104"/>
      <c r="AH20" s="104"/>
      <c r="AI20" s="104"/>
      <c r="AJ20" s="86"/>
    </row>
    <row r="21" spans="1:36" ht="27" customHeight="1" x14ac:dyDescent="0.2">
      <c r="B21" s="142" t="s">
        <v>160</v>
      </c>
      <c r="D21" s="79"/>
    </row>
    <row r="23" spans="1:36" hidden="1" x14ac:dyDescent="0.2">
      <c r="A23" s="81" t="s">
        <v>163</v>
      </c>
    </row>
    <row r="24" spans="1:36" hidden="1" x14ac:dyDescent="0.2"/>
    <row r="25" spans="1:36" hidden="1" x14ac:dyDescent="0.2">
      <c r="A25" s="81" t="s">
        <v>188</v>
      </c>
    </row>
    <row r="26" spans="1:36" hidden="1" x14ac:dyDescent="0.2">
      <c r="A26" s="81" t="s">
        <v>195</v>
      </c>
    </row>
    <row r="27" spans="1:36" hidden="1" x14ac:dyDescent="0.2">
      <c r="A27" s="81" t="s">
        <v>196</v>
      </c>
    </row>
  </sheetData>
  <sheetProtection algorithmName="SHA-512" hashValue="FY02Ww52xsyDeAIbNCjDIQLdRBVL75P+ZVEdUgbJiswcqzR6dxfeiDPcIMUO5VJbH+CyHRZ1edeOxy2h6CngXA==" saltValue="roNCOOh2KHW6TVejBsCZ7g==" spinCount="100000" sheet="1" objects="1" scenarios="1"/>
  <mergeCells count="27">
    <mergeCell ref="B3:C3"/>
    <mergeCell ref="D3:E3"/>
    <mergeCell ref="B4:C4"/>
    <mergeCell ref="D4:E4"/>
    <mergeCell ref="G4:I4"/>
    <mergeCell ref="S7:S8"/>
    <mergeCell ref="A7:A8"/>
    <mergeCell ref="B7:B8"/>
    <mergeCell ref="C7:C8"/>
    <mergeCell ref="D7:F7"/>
    <mergeCell ref="G7:G8"/>
    <mergeCell ref="T7:T8"/>
    <mergeCell ref="O7:O8"/>
    <mergeCell ref="R4:T4"/>
    <mergeCell ref="B5:C5"/>
    <mergeCell ref="D5:E5"/>
    <mergeCell ref="G5:I5"/>
    <mergeCell ref="H7:H8"/>
    <mergeCell ref="P4:Q4"/>
    <mergeCell ref="I7:I8"/>
    <mergeCell ref="J7:K8"/>
    <mergeCell ref="L7:L8"/>
    <mergeCell ref="M7:M8"/>
    <mergeCell ref="N7:N8"/>
    <mergeCell ref="P7:P8"/>
    <mergeCell ref="Q7:Q8"/>
    <mergeCell ref="R7:R8"/>
  </mergeCells>
  <phoneticPr fontId="3"/>
  <dataValidations count="2">
    <dataValidation type="list" allowBlank="1" showInputMessage="1" showErrorMessage="1" sqref="B10:B19" xr:uid="{F27A0EFC-39D6-40F5-BA38-EC145215569B}">
      <formula1>$A$23</formula1>
    </dataValidation>
    <dataValidation type="list" allowBlank="1" showInputMessage="1" showErrorMessage="1" sqref="N10:N19" xr:uid="{03BB83E4-1621-42A5-8B8A-F0DF4A64D681}">
      <formula1>$A$25:$A$27</formula1>
    </dataValidation>
  </dataValidations>
  <printOptions horizontalCentered="1"/>
  <pageMargins left="0.70866141732283472" right="0.70866141732283472" top="0.74803149606299213" bottom="0.74803149606299213" header="0.31496062992125984" footer="0.31496062992125984"/>
  <pageSetup paperSize="9" scale="66"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35BA6-278C-4794-8DB7-AAA15E2D04C4}">
  <sheetPr>
    <tabColor rgb="FFFFC000"/>
    <pageSetUpPr fitToPage="1"/>
  </sheetPr>
  <dimension ref="A1:AG40"/>
  <sheetViews>
    <sheetView view="pageBreakPreview" zoomScale="70" zoomScaleNormal="100" zoomScaleSheetLayoutView="70" workbookViewId="0"/>
  </sheetViews>
  <sheetFormatPr defaultColWidth="9.81640625" defaultRowHeight="16.5" x14ac:dyDescent="0.2"/>
  <cols>
    <col min="1" max="1" width="4.6328125" style="81" customWidth="1"/>
    <col min="2" max="2" width="6.90625" style="81" customWidth="1"/>
    <col min="3" max="3" width="18.453125" style="81" customWidth="1"/>
    <col min="4" max="4" width="14.453125" style="79" customWidth="1"/>
    <col min="5" max="5" width="10.6328125" style="79" customWidth="1"/>
    <col min="6" max="6" width="18" style="79" bestFit="1" customWidth="1"/>
    <col min="7" max="7" width="19.1796875" style="81" customWidth="1"/>
    <col min="8" max="8" width="13.1796875" style="79" customWidth="1"/>
    <col min="9" max="9" width="10.36328125" style="81" customWidth="1"/>
    <col min="10" max="10" width="10.08984375" style="79" customWidth="1"/>
    <col min="11" max="11" width="4.1796875" style="79" customWidth="1"/>
    <col min="12" max="13" width="4.1796875" style="81" customWidth="1"/>
    <col min="14" max="14" width="11.453125" style="81" customWidth="1"/>
    <col min="15" max="15" width="11.453125" style="79" customWidth="1"/>
    <col min="16" max="16" width="11.453125" style="81" customWidth="1"/>
    <col min="17" max="17" width="14.81640625" style="81" customWidth="1"/>
    <col min="18" max="19" width="8.1796875" style="79" customWidth="1"/>
    <col min="20" max="20" width="8.1796875" style="81" customWidth="1"/>
    <col min="21" max="21" width="18" style="81" customWidth="1"/>
    <col min="22" max="22" width="18.81640625" style="81" customWidth="1"/>
    <col min="23" max="23" width="13.6328125" style="79" hidden="1" customWidth="1"/>
    <col min="24" max="26" width="13.36328125" style="79" hidden="1" customWidth="1"/>
    <col min="27" max="27" width="13.36328125" style="79" customWidth="1"/>
    <col min="28" max="28" width="13.81640625" style="79" hidden="1" customWidth="1"/>
    <col min="29" max="29" width="0" style="79" hidden="1" customWidth="1"/>
    <col min="30" max="16384" width="9.81640625" style="79"/>
  </cols>
  <sheetData>
    <row r="1" spans="1:24" ht="60" customHeight="1" x14ac:dyDescent="0.2">
      <c r="A1" s="77"/>
      <c r="B1" s="398" t="s">
        <v>222</v>
      </c>
      <c r="C1" s="77"/>
      <c r="D1" s="77"/>
      <c r="G1" s="80"/>
    </row>
    <row r="2" spans="1:24" ht="14.25" customHeight="1" x14ac:dyDescent="0.2">
      <c r="A2" s="82"/>
      <c r="B2" s="82"/>
      <c r="C2" s="83"/>
      <c r="D2" s="84"/>
      <c r="E2" s="84"/>
      <c r="F2" s="84"/>
      <c r="G2" s="79"/>
      <c r="I2" s="79"/>
    </row>
    <row r="3" spans="1:24" ht="33" customHeight="1" x14ac:dyDescent="0.2">
      <c r="A3" s="82"/>
      <c r="B3" s="85" t="s">
        <v>121</v>
      </c>
      <c r="C3" s="179" t="s">
        <v>221</v>
      </c>
      <c r="D3" s="179"/>
      <c r="E3" s="84"/>
      <c r="F3" s="84"/>
      <c r="G3" s="79"/>
      <c r="I3" s="79"/>
    </row>
    <row r="4" spans="1:24" s="86" customFormat="1" ht="33" customHeight="1" x14ac:dyDescent="0.2">
      <c r="B4" s="85" t="s">
        <v>122</v>
      </c>
      <c r="C4" s="387">
        <f>①申込用紙!D2</f>
        <v>0</v>
      </c>
      <c r="D4" s="387"/>
      <c r="E4" s="87" t="s">
        <v>123</v>
      </c>
      <c r="F4" s="388">
        <f>①申込用紙!D4</f>
        <v>0</v>
      </c>
      <c r="G4" s="389"/>
      <c r="H4" s="390"/>
      <c r="I4" s="81"/>
      <c r="J4" s="79"/>
      <c r="K4" s="79"/>
      <c r="L4" s="81"/>
      <c r="M4" s="196" t="s">
        <v>124</v>
      </c>
      <c r="N4" s="197"/>
      <c r="O4" s="191" t="s">
        <v>220</v>
      </c>
      <c r="P4" s="192"/>
      <c r="Q4" s="193"/>
    </row>
    <row r="5" spans="1:24" s="86" customFormat="1" ht="33" customHeight="1" x14ac:dyDescent="0.2">
      <c r="B5" s="85" t="s">
        <v>125</v>
      </c>
      <c r="C5" s="387">
        <f>①申込用紙!D3</f>
        <v>0</v>
      </c>
      <c r="D5" s="387"/>
      <c r="E5" s="87" t="s">
        <v>126</v>
      </c>
      <c r="F5" s="388">
        <f>①申込用紙!D5</f>
        <v>0</v>
      </c>
      <c r="G5" s="389"/>
      <c r="H5" s="390"/>
    </row>
    <row r="6" spans="1:24" s="86" customFormat="1" ht="21.75" customHeight="1" thickBot="1" x14ac:dyDescent="0.6">
      <c r="C6" s="89"/>
      <c r="D6" s="90"/>
    </row>
    <row r="7" spans="1:24" s="91" customFormat="1" ht="27.75" customHeight="1" x14ac:dyDescent="0.2">
      <c r="A7" s="182" t="s">
        <v>127</v>
      </c>
      <c r="B7" s="180" t="s">
        <v>128</v>
      </c>
      <c r="C7" s="186" t="s">
        <v>130</v>
      </c>
      <c r="D7" s="187"/>
      <c r="E7" s="187"/>
      <c r="F7" s="188"/>
      <c r="G7" s="194" t="s">
        <v>132</v>
      </c>
      <c r="H7" s="185" t="s">
        <v>133</v>
      </c>
      <c r="I7" s="194" t="s">
        <v>182</v>
      </c>
      <c r="J7" s="180" t="s">
        <v>183</v>
      </c>
      <c r="K7" s="180" t="s">
        <v>0</v>
      </c>
      <c r="L7" s="180" t="s">
        <v>137</v>
      </c>
      <c r="M7" s="180" t="s">
        <v>138</v>
      </c>
      <c r="N7" s="180" t="s">
        <v>139</v>
      </c>
      <c r="O7" s="180" t="s">
        <v>140</v>
      </c>
      <c r="P7" s="180" t="s">
        <v>187</v>
      </c>
      <c r="Q7" s="189" t="s">
        <v>186</v>
      </c>
    </row>
    <row r="8" spans="1:24" s="94" customFormat="1" ht="27.75" customHeight="1" thickBot="1" x14ac:dyDescent="0.25">
      <c r="A8" s="183"/>
      <c r="B8" s="184"/>
      <c r="C8" s="92" t="s">
        <v>142</v>
      </c>
      <c r="D8" s="92" t="s">
        <v>143</v>
      </c>
      <c r="E8" s="92" t="s">
        <v>144</v>
      </c>
      <c r="F8" s="93" t="s">
        <v>197</v>
      </c>
      <c r="G8" s="195"/>
      <c r="H8" s="184"/>
      <c r="I8" s="195"/>
      <c r="J8" s="184"/>
      <c r="K8" s="181"/>
      <c r="L8" s="181"/>
      <c r="M8" s="181"/>
      <c r="N8" s="181"/>
      <c r="O8" s="181"/>
      <c r="P8" s="181"/>
      <c r="Q8" s="190"/>
    </row>
    <row r="9" spans="1:24" s="107" customFormat="1" ht="21" customHeight="1" thickTop="1" x14ac:dyDescent="0.2">
      <c r="A9" s="95" t="s">
        <v>145</v>
      </c>
      <c r="B9" s="96" t="s">
        <v>146</v>
      </c>
      <c r="C9" s="97" t="s">
        <v>148</v>
      </c>
      <c r="D9" s="97" t="s">
        <v>149</v>
      </c>
      <c r="E9" s="97" t="s">
        <v>179</v>
      </c>
      <c r="F9" s="97" t="s">
        <v>173</v>
      </c>
      <c r="G9" s="97" t="s">
        <v>151</v>
      </c>
      <c r="H9" s="98" t="s">
        <v>152</v>
      </c>
      <c r="I9" s="98" t="s">
        <v>184</v>
      </c>
      <c r="J9" s="98" t="s">
        <v>185</v>
      </c>
      <c r="K9" s="98" t="s">
        <v>189</v>
      </c>
      <c r="L9" s="98">
        <v>5</v>
      </c>
      <c r="M9" s="100" t="s">
        <v>155</v>
      </c>
      <c r="N9" s="101" t="s">
        <v>156</v>
      </c>
      <c r="O9" s="101" t="s">
        <v>157</v>
      </c>
      <c r="P9" s="101" t="s">
        <v>194</v>
      </c>
      <c r="Q9" s="99">
        <v>43466</v>
      </c>
      <c r="R9" s="104"/>
      <c r="S9" s="104"/>
      <c r="T9" s="104"/>
      <c r="U9" s="105"/>
      <c r="V9" s="106"/>
      <c r="W9" s="106"/>
      <c r="X9" s="106"/>
    </row>
    <row r="10" spans="1:24" s="107" customFormat="1" ht="28.5" customHeight="1" x14ac:dyDescent="0.2">
      <c r="A10" s="108">
        <v>1</v>
      </c>
      <c r="B10" s="109"/>
      <c r="C10" s="110"/>
      <c r="D10" s="110"/>
      <c r="E10" s="110"/>
      <c r="F10" s="110"/>
      <c r="G10" s="110"/>
      <c r="H10" s="111"/>
      <c r="I10" s="119"/>
      <c r="J10" s="111"/>
      <c r="K10" s="124"/>
      <c r="L10" s="111"/>
      <c r="M10" s="114"/>
      <c r="N10" s="109"/>
      <c r="O10" s="109"/>
      <c r="P10" s="148"/>
      <c r="Q10" s="116"/>
      <c r="R10" s="104"/>
      <c r="S10" s="104"/>
      <c r="T10" s="104"/>
      <c r="U10" s="105"/>
      <c r="V10" s="106"/>
      <c r="W10" s="106"/>
      <c r="X10" s="106"/>
    </row>
    <row r="11" spans="1:24" s="107" customFormat="1" ht="28.5" customHeight="1" x14ac:dyDescent="0.2">
      <c r="A11" s="117">
        <v>2</v>
      </c>
      <c r="B11" s="109"/>
      <c r="C11" s="110"/>
      <c r="D11" s="118"/>
      <c r="E11" s="110"/>
      <c r="F11" s="110"/>
      <c r="G11" s="110"/>
      <c r="H11" s="110"/>
      <c r="I11" s="119"/>
      <c r="J11" s="119"/>
      <c r="K11" s="111"/>
      <c r="L11" s="110"/>
      <c r="M11" s="110"/>
      <c r="N11" s="110"/>
      <c r="O11" s="110"/>
      <c r="P11" s="115"/>
      <c r="Q11" s="121"/>
      <c r="R11" s="104"/>
      <c r="S11" s="104"/>
      <c r="T11" s="104"/>
      <c r="U11" s="105"/>
      <c r="V11" s="122"/>
      <c r="W11" s="122"/>
      <c r="X11" s="123"/>
    </row>
    <row r="12" spans="1:24" s="107" customFormat="1" ht="28.5" customHeight="1" x14ac:dyDescent="0.2">
      <c r="A12" s="117">
        <v>3</v>
      </c>
      <c r="B12" s="109"/>
      <c r="C12" s="110"/>
      <c r="D12" s="110"/>
      <c r="E12" s="110"/>
      <c r="F12" s="110"/>
      <c r="G12" s="110"/>
      <c r="H12" s="124"/>
      <c r="I12" s="119"/>
      <c r="J12" s="119"/>
      <c r="K12" s="111"/>
      <c r="L12" s="124"/>
      <c r="M12" s="124"/>
      <c r="N12" s="124"/>
      <c r="O12" s="124"/>
      <c r="P12" s="115"/>
      <c r="Q12" s="126"/>
      <c r="R12" s="104"/>
      <c r="S12" s="104"/>
      <c r="T12" s="104"/>
      <c r="U12" s="105"/>
      <c r="V12" s="123"/>
      <c r="W12" s="123"/>
      <c r="X12" s="123"/>
    </row>
    <row r="13" spans="1:24" s="107" customFormat="1" ht="28.5" customHeight="1" x14ac:dyDescent="0.2">
      <c r="A13" s="117">
        <v>4</v>
      </c>
      <c r="B13" s="109"/>
      <c r="C13" s="110"/>
      <c r="D13" s="118"/>
      <c r="E13" s="110"/>
      <c r="F13" s="110"/>
      <c r="G13" s="110"/>
      <c r="H13" s="127"/>
      <c r="I13" s="119"/>
      <c r="J13" s="119"/>
      <c r="K13" s="111"/>
      <c r="L13" s="124"/>
      <c r="M13" s="110"/>
      <c r="N13" s="110"/>
      <c r="O13" s="110"/>
      <c r="P13" s="115"/>
      <c r="Q13" s="121"/>
      <c r="R13" s="104"/>
      <c r="S13" s="104"/>
      <c r="T13" s="104"/>
      <c r="U13" s="105"/>
      <c r="V13" s="123"/>
      <c r="W13" s="123"/>
      <c r="X13" s="123"/>
    </row>
    <row r="14" spans="1:24" s="107" customFormat="1" ht="28.5" customHeight="1" x14ac:dyDescent="0.2">
      <c r="A14" s="117">
        <v>5</v>
      </c>
      <c r="B14" s="109"/>
      <c r="C14" s="110"/>
      <c r="D14" s="110"/>
      <c r="E14" s="110"/>
      <c r="F14" s="110"/>
      <c r="G14" s="110"/>
      <c r="H14" s="110"/>
      <c r="I14" s="119"/>
      <c r="J14" s="119"/>
      <c r="K14" s="111"/>
      <c r="L14" s="124"/>
      <c r="M14" s="124"/>
      <c r="N14" s="124"/>
      <c r="O14" s="124"/>
      <c r="P14" s="115"/>
      <c r="Q14" s="126"/>
      <c r="R14" s="104"/>
      <c r="S14" s="104"/>
      <c r="T14" s="104"/>
      <c r="U14" s="105"/>
      <c r="V14" s="106"/>
      <c r="W14" s="106"/>
      <c r="X14" s="106"/>
    </row>
    <row r="15" spans="1:24" s="107" customFormat="1" ht="28.5" customHeight="1" x14ac:dyDescent="0.2">
      <c r="A15" s="117">
        <v>6</v>
      </c>
      <c r="B15" s="109"/>
      <c r="C15" s="110"/>
      <c r="D15" s="110"/>
      <c r="E15" s="110"/>
      <c r="F15" s="110"/>
      <c r="G15" s="110"/>
      <c r="H15" s="124"/>
      <c r="I15" s="119"/>
      <c r="J15" s="119"/>
      <c r="K15" s="111"/>
      <c r="L15" s="110"/>
      <c r="M15" s="110"/>
      <c r="N15" s="110"/>
      <c r="O15" s="110"/>
      <c r="P15" s="115"/>
      <c r="Q15" s="130"/>
      <c r="R15" s="104"/>
      <c r="S15" s="104"/>
      <c r="T15" s="104"/>
      <c r="U15" s="105"/>
      <c r="V15" s="123"/>
      <c r="W15" s="123"/>
      <c r="X15" s="123"/>
    </row>
    <row r="16" spans="1:24" s="107" customFormat="1" ht="28.5" customHeight="1" x14ac:dyDescent="0.2">
      <c r="A16" s="117">
        <v>7</v>
      </c>
      <c r="B16" s="109"/>
      <c r="C16" s="110"/>
      <c r="D16" s="131"/>
      <c r="E16" s="110"/>
      <c r="F16" s="110"/>
      <c r="G16" s="110"/>
      <c r="H16" s="110"/>
      <c r="I16" s="119"/>
      <c r="J16" s="119"/>
      <c r="K16" s="111"/>
      <c r="L16" s="110"/>
      <c r="M16" s="110"/>
      <c r="N16" s="110"/>
      <c r="O16" s="110"/>
      <c r="P16" s="115"/>
      <c r="Q16" s="126"/>
      <c r="R16" s="104"/>
      <c r="S16" s="104"/>
      <c r="T16" s="104"/>
      <c r="U16" s="105"/>
      <c r="V16" s="123"/>
      <c r="W16" s="123"/>
      <c r="X16" s="123"/>
    </row>
    <row r="17" spans="1:33" s="107" customFormat="1" ht="28.5" customHeight="1" x14ac:dyDescent="0.2">
      <c r="A17" s="117">
        <v>8</v>
      </c>
      <c r="B17" s="109"/>
      <c r="C17" s="110"/>
      <c r="D17" s="132"/>
      <c r="E17" s="110"/>
      <c r="F17" s="110"/>
      <c r="G17" s="110"/>
      <c r="H17" s="124"/>
      <c r="I17" s="119"/>
      <c r="J17" s="119"/>
      <c r="K17" s="111"/>
      <c r="L17" s="124"/>
      <c r="M17" s="124"/>
      <c r="N17" s="124"/>
      <c r="O17" s="124"/>
      <c r="P17" s="115"/>
      <c r="Q17" s="126"/>
      <c r="R17" s="104"/>
      <c r="S17" s="104"/>
      <c r="T17" s="104"/>
      <c r="U17" s="105"/>
      <c r="V17" s="123"/>
      <c r="W17" s="123"/>
      <c r="X17" s="123"/>
    </row>
    <row r="18" spans="1:33" s="107" customFormat="1" ht="28.5" customHeight="1" x14ac:dyDescent="0.2">
      <c r="A18" s="117">
        <v>9</v>
      </c>
      <c r="B18" s="109"/>
      <c r="C18" s="110"/>
      <c r="D18" s="133"/>
      <c r="E18" s="110"/>
      <c r="F18" s="110"/>
      <c r="G18" s="110"/>
      <c r="H18" s="110"/>
      <c r="I18" s="119"/>
      <c r="J18" s="119"/>
      <c r="K18" s="111"/>
      <c r="L18" s="110"/>
      <c r="M18" s="110"/>
      <c r="N18" s="110"/>
      <c r="O18" s="110"/>
      <c r="P18" s="115"/>
      <c r="Q18" s="126"/>
      <c r="R18" s="104"/>
      <c r="S18" s="104"/>
      <c r="T18" s="104"/>
      <c r="U18" s="105"/>
      <c r="V18" s="106"/>
      <c r="W18" s="106"/>
      <c r="X18" s="106"/>
    </row>
    <row r="19" spans="1:33" s="107" customFormat="1" ht="28.5" customHeight="1" thickBot="1" x14ac:dyDescent="0.25">
      <c r="A19" s="134">
        <v>10</v>
      </c>
      <c r="B19" s="135"/>
      <c r="C19" s="135"/>
      <c r="D19" s="136"/>
      <c r="E19" s="135"/>
      <c r="F19" s="135"/>
      <c r="G19" s="135"/>
      <c r="H19" s="135"/>
      <c r="I19" s="138"/>
      <c r="J19" s="138"/>
      <c r="K19" s="150"/>
      <c r="L19" s="139"/>
      <c r="M19" s="135"/>
      <c r="N19" s="135"/>
      <c r="O19" s="135"/>
      <c r="P19" s="149"/>
      <c r="Q19" s="141"/>
      <c r="R19" s="104"/>
      <c r="S19" s="104"/>
      <c r="T19" s="104"/>
      <c r="U19" s="105"/>
      <c r="V19" s="123"/>
      <c r="W19" s="123"/>
      <c r="X19" s="123"/>
    </row>
    <row r="20" spans="1:33" ht="27.75" customHeight="1" x14ac:dyDescent="0.2">
      <c r="AD20" s="104"/>
      <c r="AE20" s="104"/>
      <c r="AF20" s="104"/>
      <c r="AG20" s="86"/>
    </row>
    <row r="21" spans="1:33" ht="27" customHeight="1" x14ac:dyDescent="0.2">
      <c r="B21" s="142" t="s">
        <v>160</v>
      </c>
      <c r="C21" s="79"/>
    </row>
    <row r="23" spans="1:33" hidden="1" x14ac:dyDescent="0.2">
      <c r="A23" s="81" t="s">
        <v>177</v>
      </c>
    </row>
    <row r="24" spans="1:33" hidden="1" x14ac:dyDescent="0.2">
      <c r="A24" s="81" t="s">
        <v>178</v>
      </c>
    </row>
    <row r="25" spans="1:33" hidden="1" x14ac:dyDescent="0.2"/>
    <row r="26" spans="1:33" hidden="1" x14ac:dyDescent="0.2">
      <c r="A26" s="81" t="s">
        <v>179</v>
      </c>
    </row>
    <row r="27" spans="1:33" hidden="1" x14ac:dyDescent="0.2">
      <c r="A27" s="81" t="s">
        <v>180</v>
      </c>
    </row>
    <row r="28" spans="1:33" hidden="1" x14ac:dyDescent="0.2">
      <c r="A28" s="81" t="s">
        <v>181</v>
      </c>
    </row>
    <row r="29" spans="1:33" hidden="1" x14ac:dyDescent="0.2"/>
    <row r="30" spans="1:33" hidden="1" x14ac:dyDescent="0.2">
      <c r="A30" s="81" t="s">
        <v>190</v>
      </c>
    </row>
    <row r="31" spans="1:33" hidden="1" x14ac:dyDescent="0.2">
      <c r="A31" s="81" t="s">
        <v>193</v>
      </c>
    </row>
    <row r="32" spans="1:33" hidden="1" x14ac:dyDescent="0.2">
      <c r="A32" s="81" t="s">
        <v>191</v>
      </c>
    </row>
    <row r="33" spans="1:1" hidden="1" x14ac:dyDescent="0.2">
      <c r="A33" s="81" t="s">
        <v>192</v>
      </c>
    </row>
    <row r="34" spans="1:1" hidden="1" x14ac:dyDescent="0.2"/>
    <row r="35" spans="1:1" hidden="1" x14ac:dyDescent="0.2">
      <c r="A35" s="81" t="s">
        <v>188</v>
      </c>
    </row>
    <row r="36" spans="1:1" hidden="1" x14ac:dyDescent="0.2">
      <c r="A36" s="81" t="s">
        <v>195</v>
      </c>
    </row>
    <row r="37" spans="1:1" hidden="1" x14ac:dyDescent="0.2">
      <c r="A37" s="81" t="s">
        <v>196</v>
      </c>
    </row>
    <row r="38" spans="1:1" hidden="1" x14ac:dyDescent="0.2"/>
    <row r="39" spans="1:1" hidden="1" x14ac:dyDescent="0.2">
      <c r="A39" s="151" t="s">
        <v>209</v>
      </c>
    </row>
    <row r="40" spans="1:1" hidden="1" x14ac:dyDescent="0.2">
      <c r="A40" s="151" t="s">
        <v>198</v>
      </c>
    </row>
  </sheetData>
  <sheetProtection algorithmName="SHA-512" hashValue="k2uiuTavUmxp2ZI3DR/f0CpbBJLfrXVuJS3VBlp9WMJEAX25GoMnQjbMs+Y2KGLQmdF96TVTWOVmXcvkX17UJw==" saltValue="tzQqOdLpNm7oeTKK3wPCPw==" spinCount="100000" sheet="1" objects="1" scenarios="1"/>
  <mergeCells count="21">
    <mergeCell ref="Q7:Q8"/>
    <mergeCell ref="I7:I8"/>
    <mergeCell ref="J7:J8"/>
    <mergeCell ref="H7:H8"/>
    <mergeCell ref="K7:K8"/>
    <mergeCell ref="L7:L8"/>
    <mergeCell ref="M7:M8"/>
    <mergeCell ref="N7:N8"/>
    <mergeCell ref="O7:O8"/>
    <mergeCell ref="C5:D5"/>
    <mergeCell ref="A7:A8"/>
    <mergeCell ref="B7:B8"/>
    <mergeCell ref="G7:G8"/>
    <mergeCell ref="P7:P8"/>
    <mergeCell ref="F5:H5"/>
    <mergeCell ref="C7:F7"/>
    <mergeCell ref="C3:D3"/>
    <mergeCell ref="C4:D4"/>
    <mergeCell ref="M4:N4"/>
    <mergeCell ref="F4:H4"/>
    <mergeCell ref="O4:Q4"/>
  </mergeCells>
  <phoneticPr fontId="3"/>
  <dataValidations count="5">
    <dataValidation type="list" allowBlank="1" showInputMessage="1" showErrorMessage="1" sqref="B10:B19" xr:uid="{63CB4E20-F529-464A-8278-B8B719FEF76C}">
      <formula1>$A$23:$A$24</formula1>
    </dataValidation>
    <dataValidation type="list" allowBlank="1" showInputMessage="1" showErrorMessage="1" sqref="E10:E19" xr:uid="{CAD77B00-D7CC-4CC0-B846-6E9ED2DE2E89}">
      <formula1>$A$26:$A$28</formula1>
    </dataValidation>
    <dataValidation type="list" allowBlank="1" showInputMessage="1" showErrorMessage="1" sqref="P10:P19" xr:uid="{A5139A2F-0BD2-4D4F-BFBA-7BE5CFAC7125}">
      <formula1>$A$30:$A$33</formula1>
    </dataValidation>
    <dataValidation type="list" allowBlank="1" showInputMessage="1" showErrorMessage="1" sqref="K10:K19" xr:uid="{C84548F6-1058-4D4A-BC5F-F77E7234BD3D}">
      <formula1>$A$35:$A$37</formula1>
    </dataValidation>
    <dataValidation type="list" allowBlank="1" showInputMessage="1" showErrorMessage="1" sqref="F10:F19" xr:uid="{E0D82871-3E2E-4E37-B50F-5705F032C46E}">
      <formula1>$A$39:$A$40</formula1>
    </dataValidation>
  </dataValidations>
  <printOptions horizontalCentered="1"/>
  <pageMargins left="0.70866141732283472" right="0.70866141732283472" top="0.74803149606299213" bottom="0.74803149606299213" header="0.31496062992125984" footer="0.31496062992125984"/>
  <pageSetup paperSize="9" scale="71"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AB157"/>
  <sheetViews>
    <sheetView showGridLines="0" view="pageBreakPreview" zoomScale="80" zoomScaleNormal="80" zoomScaleSheetLayoutView="85" workbookViewId="0">
      <selection sqref="A1:G1"/>
    </sheetView>
  </sheetViews>
  <sheetFormatPr defaultColWidth="7.453125" defaultRowHeight="13" x14ac:dyDescent="0.2"/>
  <cols>
    <col min="1" max="1" width="5.453125" style="1" customWidth="1"/>
    <col min="2" max="2" width="10.453125" style="1" bestFit="1" customWidth="1"/>
    <col min="3" max="3" width="18.6328125" style="1" customWidth="1"/>
    <col min="4" max="4" width="11.6328125" style="1" customWidth="1"/>
    <col min="5" max="5" width="10.453125" style="1" bestFit="1" customWidth="1"/>
    <col min="6" max="6" width="12" style="1" customWidth="1"/>
    <col min="7" max="7" width="10.08984375" style="1" customWidth="1"/>
    <col min="8" max="27" width="5.453125" style="1" customWidth="1"/>
    <col min="28" max="28" width="13.81640625" style="1" customWidth="1"/>
    <col min="29" max="16384" width="7.453125" style="1"/>
  </cols>
  <sheetData>
    <row r="1" spans="1:28" ht="30" customHeight="1" x14ac:dyDescent="0.2">
      <c r="A1" s="200" t="s">
        <v>223</v>
      </c>
      <c r="B1" s="200"/>
      <c r="C1" s="200"/>
      <c r="D1" s="200"/>
      <c r="E1" s="200"/>
      <c r="F1" s="200"/>
      <c r="G1" s="200"/>
      <c r="U1" s="2"/>
    </row>
    <row r="2" spans="1:28" ht="33" customHeight="1" x14ac:dyDescent="0.2">
      <c r="A2" s="220" t="s">
        <v>58</v>
      </c>
      <c r="B2" s="221"/>
      <c r="C2" s="392">
        <f>①申込用紙!D2</f>
        <v>0</v>
      </c>
      <c r="D2" s="393"/>
      <c r="E2" s="393"/>
      <c r="F2" s="393"/>
      <c r="G2" s="393"/>
      <c r="H2" s="394"/>
      <c r="J2" s="232" t="s">
        <v>59</v>
      </c>
      <c r="K2" s="233"/>
      <c r="L2" s="234"/>
      <c r="M2" s="235"/>
      <c r="N2" s="236"/>
      <c r="O2" s="236"/>
      <c r="P2" s="237"/>
      <c r="Q2" s="232" t="s">
        <v>60</v>
      </c>
      <c r="R2" s="234"/>
      <c r="S2" s="238"/>
      <c r="T2" s="239"/>
      <c r="U2" s="239"/>
      <c r="V2" s="239"/>
      <c r="W2" s="240"/>
      <c r="X2" s="222" t="s">
        <v>76</v>
      </c>
      <c r="Y2" s="223"/>
      <c r="Z2" s="223"/>
      <c r="AA2" s="223"/>
      <c r="AB2" s="223"/>
    </row>
    <row r="3" spans="1:28" ht="14.25" customHeight="1" thickBot="1" x14ac:dyDescent="0.25">
      <c r="F3" s="3"/>
      <c r="G3" s="3"/>
      <c r="H3" s="4"/>
      <c r="I3" s="4"/>
      <c r="J3" s="4"/>
      <c r="K3" s="4"/>
      <c r="L3" s="4"/>
      <c r="M3" s="4"/>
      <c r="N3" s="5"/>
      <c r="O3" s="5"/>
      <c r="P3" s="5"/>
      <c r="Q3" s="5"/>
      <c r="R3" s="5"/>
      <c r="S3" s="5"/>
      <c r="T3" s="5"/>
      <c r="U3" s="5"/>
      <c r="V3" s="5"/>
      <c r="W3" s="5"/>
      <c r="X3" s="5"/>
      <c r="Y3" s="5"/>
      <c r="Z3" s="5"/>
      <c r="AA3" s="5"/>
    </row>
    <row r="4" spans="1:28" ht="39" customHeight="1" thickBot="1" x14ac:dyDescent="0.25">
      <c r="A4" s="6" t="s">
        <v>61</v>
      </c>
      <c r="B4" s="202" t="s">
        <v>62</v>
      </c>
      <c r="C4" s="203"/>
      <c r="D4" s="50" t="s">
        <v>82</v>
      </c>
      <c r="E4" s="35" t="s">
        <v>0</v>
      </c>
      <c r="F4" s="202" t="s">
        <v>64</v>
      </c>
      <c r="G4" s="204"/>
      <c r="H4" s="204"/>
      <c r="I4" s="204"/>
      <c r="J4" s="204"/>
      <c r="K4" s="204"/>
      <c r="L4" s="204"/>
      <c r="M4" s="204"/>
      <c r="N4" s="204"/>
      <c r="O4" s="204"/>
      <c r="P4" s="204"/>
      <c r="Q4" s="204"/>
      <c r="R4" s="204"/>
      <c r="S4" s="204"/>
      <c r="T4" s="204"/>
      <c r="U4" s="204"/>
      <c r="V4" s="204"/>
      <c r="W4" s="204"/>
      <c r="X4" s="204"/>
      <c r="Y4" s="204"/>
      <c r="Z4" s="204"/>
      <c r="AA4" s="204"/>
      <c r="AB4" s="37" t="s">
        <v>8</v>
      </c>
    </row>
    <row r="5" spans="1:28" ht="30" customHeight="1" x14ac:dyDescent="0.2">
      <c r="A5" s="205" t="s">
        <v>65</v>
      </c>
      <c r="B5" s="208" t="s">
        <v>9</v>
      </c>
      <c r="C5" s="209"/>
      <c r="D5" s="214">
        <v>99999</v>
      </c>
      <c r="E5" s="217" t="s">
        <v>79</v>
      </c>
      <c r="F5" s="8" t="s">
        <v>231</v>
      </c>
      <c r="G5" s="9" t="s">
        <v>66</v>
      </c>
      <c r="H5" s="251" t="s">
        <v>229</v>
      </c>
      <c r="I5" s="201"/>
      <c r="J5" s="201"/>
      <c r="K5" s="201"/>
      <c r="L5" s="201"/>
      <c r="M5" s="201"/>
      <c r="N5" s="201"/>
      <c r="O5" s="201"/>
      <c r="P5" s="201"/>
      <c r="Q5" s="201"/>
      <c r="R5" s="201"/>
      <c r="S5" s="201"/>
      <c r="T5" s="201"/>
      <c r="U5" s="201"/>
      <c r="V5" s="201"/>
      <c r="W5" s="201"/>
      <c r="X5" s="201"/>
      <c r="Y5" s="201"/>
      <c r="Z5" s="201"/>
      <c r="AA5" s="201"/>
      <c r="AB5" s="241" t="s">
        <v>80</v>
      </c>
    </row>
    <row r="6" spans="1:28" ht="17.149999999999999" customHeight="1" x14ac:dyDescent="0.2">
      <c r="A6" s="206"/>
      <c r="B6" s="210"/>
      <c r="C6" s="211"/>
      <c r="D6" s="215"/>
      <c r="E6" s="218"/>
      <c r="F6" s="244" t="s">
        <v>67</v>
      </c>
      <c r="G6" s="10" t="s">
        <v>68</v>
      </c>
      <c r="H6" s="246" t="s">
        <v>78</v>
      </c>
      <c r="I6" s="247"/>
      <c r="J6" s="247"/>
      <c r="K6" s="248"/>
      <c r="L6" s="246" t="s">
        <v>77</v>
      </c>
      <c r="M6" s="247"/>
      <c r="N6" s="247"/>
      <c r="O6" s="248"/>
      <c r="P6" s="246" t="s">
        <v>93</v>
      </c>
      <c r="Q6" s="247"/>
      <c r="R6" s="247"/>
      <c r="S6" s="248"/>
      <c r="T6" s="249" t="s">
        <v>170</v>
      </c>
      <c r="U6" s="250"/>
      <c r="V6" s="250"/>
      <c r="W6" s="250"/>
      <c r="X6" s="249" t="s">
        <v>230</v>
      </c>
      <c r="Y6" s="250"/>
      <c r="Z6" s="250"/>
      <c r="AA6" s="250"/>
      <c r="AB6" s="242"/>
    </row>
    <row r="7" spans="1:28" ht="30" customHeight="1" thickBot="1" x14ac:dyDescent="0.25">
      <c r="A7" s="207"/>
      <c r="B7" s="212"/>
      <c r="C7" s="213"/>
      <c r="D7" s="216"/>
      <c r="E7" s="219"/>
      <c r="F7" s="245"/>
      <c r="G7" s="11" t="s">
        <v>69</v>
      </c>
      <c r="H7" s="12">
        <v>40671</v>
      </c>
      <c r="I7" s="13">
        <v>40835</v>
      </c>
      <c r="J7" s="13"/>
      <c r="K7" s="14"/>
      <c r="L7" s="12">
        <v>40690</v>
      </c>
      <c r="M7" s="13">
        <v>40858</v>
      </c>
      <c r="N7" s="13"/>
      <c r="O7" s="14"/>
      <c r="P7" s="12">
        <v>40689</v>
      </c>
      <c r="Q7" s="13">
        <v>40837</v>
      </c>
      <c r="R7" s="13"/>
      <c r="S7" s="14"/>
      <c r="T7" s="15">
        <v>40688</v>
      </c>
      <c r="U7" s="16">
        <v>40874</v>
      </c>
      <c r="V7" s="17"/>
      <c r="W7" s="18"/>
      <c r="X7" s="12">
        <v>40686</v>
      </c>
      <c r="Y7" s="13"/>
      <c r="Z7" s="13"/>
      <c r="AA7" s="19"/>
      <c r="AB7" s="243"/>
    </row>
    <row r="8" spans="1:28" ht="33.75" customHeight="1" x14ac:dyDescent="0.2">
      <c r="A8" s="253">
        <v>1</v>
      </c>
      <c r="B8" s="256"/>
      <c r="C8" s="257"/>
      <c r="D8" s="260"/>
      <c r="E8" s="263"/>
      <c r="F8" s="20" t="s">
        <v>231</v>
      </c>
      <c r="G8" s="21" t="s">
        <v>66</v>
      </c>
      <c r="H8" s="270"/>
      <c r="I8" s="271"/>
      <c r="J8" s="271"/>
      <c r="K8" s="271"/>
      <c r="L8" s="271"/>
      <c r="M8" s="271"/>
      <c r="N8" s="271"/>
      <c r="O8" s="271"/>
      <c r="P8" s="271"/>
      <c r="Q8" s="271"/>
      <c r="R8" s="271"/>
      <c r="S8" s="271"/>
      <c r="T8" s="271"/>
      <c r="U8" s="271"/>
      <c r="V8" s="271"/>
      <c r="W8" s="271"/>
      <c r="X8" s="271"/>
      <c r="Y8" s="271"/>
      <c r="Z8" s="271"/>
      <c r="AA8" s="272"/>
      <c r="AB8" s="227"/>
    </row>
    <row r="9" spans="1:28" ht="17.149999999999999" customHeight="1" x14ac:dyDescent="0.2">
      <c r="A9" s="254"/>
      <c r="B9" s="258"/>
      <c r="C9" s="259"/>
      <c r="D9" s="261"/>
      <c r="E9" s="264"/>
      <c r="F9" s="265" t="s">
        <v>67</v>
      </c>
      <c r="G9" s="22" t="s">
        <v>68</v>
      </c>
      <c r="H9" s="267" t="s">
        <v>78</v>
      </c>
      <c r="I9" s="268"/>
      <c r="J9" s="268"/>
      <c r="K9" s="269"/>
      <c r="L9" s="224" t="s">
        <v>77</v>
      </c>
      <c r="M9" s="225"/>
      <c r="N9" s="225"/>
      <c r="O9" s="226"/>
      <c r="P9" s="224" t="s">
        <v>93</v>
      </c>
      <c r="Q9" s="225"/>
      <c r="R9" s="225"/>
      <c r="S9" s="226"/>
      <c r="T9" s="224" t="s">
        <v>170</v>
      </c>
      <c r="U9" s="225"/>
      <c r="V9" s="225"/>
      <c r="W9" s="226"/>
      <c r="X9" s="224" t="s">
        <v>230</v>
      </c>
      <c r="Y9" s="225"/>
      <c r="Z9" s="225"/>
      <c r="AA9" s="226"/>
      <c r="AB9" s="227"/>
    </row>
    <row r="10" spans="1:28" ht="35.5" customHeight="1" x14ac:dyDescent="0.2">
      <c r="A10" s="255"/>
      <c r="B10" s="258"/>
      <c r="C10" s="259"/>
      <c r="D10" s="262"/>
      <c r="E10" s="264"/>
      <c r="F10" s="266"/>
      <c r="G10" s="23" t="s">
        <v>69</v>
      </c>
      <c r="H10" s="24"/>
      <c r="I10" s="25"/>
      <c r="J10" s="25"/>
      <c r="K10" s="26"/>
      <c r="L10" s="24"/>
      <c r="M10" s="25"/>
      <c r="N10" s="25"/>
      <c r="O10" s="26"/>
      <c r="P10" s="24"/>
      <c r="Q10" s="25"/>
      <c r="R10" s="25"/>
      <c r="S10" s="26"/>
      <c r="T10" s="24"/>
      <c r="U10" s="25"/>
      <c r="V10" s="25"/>
      <c r="W10" s="26"/>
      <c r="X10" s="24"/>
      <c r="Y10" s="25"/>
      <c r="Z10" s="25"/>
      <c r="AA10" s="36"/>
      <c r="AB10" s="228"/>
    </row>
    <row r="11" spans="1:28" ht="33.75" customHeight="1" x14ac:dyDescent="0.2">
      <c r="A11" s="273">
        <v>2</v>
      </c>
      <c r="B11" s="274"/>
      <c r="C11" s="274"/>
      <c r="D11" s="275"/>
      <c r="E11" s="276"/>
      <c r="F11" s="27" t="s">
        <v>231</v>
      </c>
      <c r="G11" s="51" t="s">
        <v>66</v>
      </c>
      <c r="H11" s="279"/>
      <c r="I11" s="280"/>
      <c r="J11" s="280"/>
      <c r="K11" s="280"/>
      <c r="L11" s="280"/>
      <c r="M11" s="280"/>
      <c r="N11" s="280"/>
      <c r="O11" s="280"/>
      <c r="P11" s="280"/>
      <c r="Q11" s="280"/>
      <c r="R11" s="280"/>
      <c r="S11" s="280"/>
      <c r="T11" s="280"/>
      <c r="U11" s="280"/>
      <c r="V11" s="280"/>
      <c r="W11" s="280"/>
      <c r="X11" s="280"/>
      <c r="Y11" s="280"/>
      <c r="Z11" s="280"/>
      <c r="AA11" s="281"/>
      <c r="AB11" s="227"/>
    </row>
    <row r="12" spans="1:28" ht="17.149999999999999" customHeight="1" x14ac:dyDescent="0.2">
      <c r="A12" s="254"/>
      <c r="B12" s="274"/>
      <c r="C12" s="274"/>
      <c r="D12" s="261"/>
      <c r="E12" s="264"/>
      <c r="F12" s="265" t="s">
        <v>67</v>
      </c>
      <c r="G12" s="22" t="s">
        <v>68</v>
      </c>
      <c r="H12" s="267" t="s">
        <v>78</v>
      </c>
      <c r="I12" s="268"/>
      <c r="J12" s="268"/>
      <c r="K12" s="269"/>
      <c r="L12" s="224" t="s">
        <v>77</v>
      </c>
      <c r="M12" s="225"/>
      <c r="N12" s="225"/>
      <c r="O12" s="226"/>
      <c r="P12" s="224" t="s">
        <v>93</v>
      </c>
      <c r="Q12" s="225"/>
      <c r="R12" s="225"/>
      <c r="S12" s="226"/>
      <c r="T12" s="224" t="s">
        <v>170</v>
      </c>
      <c r="U12" s="225"/>
      <c r="V12" s="225"/>
      <c r="W12" s="226"/>
      <c r="X12" s="224" t="s">
        <v>230</v>
      </c>
      <c r="Y12" s="225"/>
      <c r="Z12" s="225"/>
      <c r="AA12" s="226"/>
      <c r="AB12" s="227"/>
    </row>
    <row r="13" spans="1:28" ht="35.5" customHeight="1" x14ac:dyDescent="0.2">
      <c r="A13" s="254"/>
      <c r="B13" s="274"/>
      <c r="C13" s="274"/>
      <c r="D13" s="261"/>
      <c r="E13" s="277"/>
      <c r="F13" s="278"/>
      <c r="G13" s="28" t="s">
        <v>69</v>
      </c>
      <c r="H13" s="38"/>
      <c r="I13" s="39"/>
      <c r="J13" s="39"/>
      <c r="K13" s="40"/>
      <c r="L13" s="38"/>
      <c r="M13" s="39"/>
      <c r="N13" s="39"/>
      <c r="O13" s="40"/>
      <c r="P13" s="38"/>
      <c r="Q13" s="39"/>
      <c r="R13" s="39"/>
      <c r="S13" s="40"/>
      <c r="T13" s="38"/>
      <c r="U13" s="39"/>
      <c r="V13" s="39"/>
      <c r="W13" s="40"/>
      <c r="X13" s="38"/>
      <c r="Y13" s="39"/>
      <c r="Z13" s="39"/>
      <c r="AA13" s="40"/>
      <c r="AB13" s="228"/>
    </row>
    <row r="14" spans="1:28" ht="33.75" customHeight="1" x14ac:dyDescent="0.2">
      <c r="A14" s="273">
        <v>3</v>
      </c>
      <c r="B14" s="274"/>
      <c r="C14" s="274"/>
      <c r="D14" s="275"/>
      <c r="E14" s="276"/>
      <c r="F14" s="27" t="s">
        <v>231</v>
      </c>
      <c r="G14" s="51" t="s">
        <v>66</v>
      </c>
      <c r="H14" s="279"/>
      <c r="I14" s="280"/>
      <c r="J14" s="280"/>
      <c r="K14" s="280"/>
      <c r="L14" s="280"/>
      <c r="M14" s="280"/>
      <c r="N14" s="280"/>
      <c r="O14" s="280"/>
      <c r="P14" s="280"/>
      <c r="Q14" s="280"/>
      <c r="R14" s="280"/>
      <c r="S14" s="280"/>
      <c r="T14" s="280"/>
      <c r="U14" s="280"/>
      <c r="V14" s="280"/>
      <c r="W14" s="280"/>
      <c r="X14" s="280"/>
      <c r="Y14" s="280"/>
      <c r="Z14" s="280"/>
      <c r="AA14" s="281"/>
      <c r="AB14" s="227"/>
    </row>
    <row r="15" spans="1:28" ht="17.149999999999999" customHeight="1" x14ac:dyDescent="0.2">
      <c r="A15" s="254"/>
      <c r="B15" s="274"/>
      <c r="C15" s="274"/>
      <c r="D15" s="261"/>
      <c r="E15" s="264"/>
      <c r="F15" s="265" t="s">
        <v>67</v>
      </c>
      <c r="G15" s="22" t="s">
        <v>68</v>
      </c>
      <c r="H15" s="267" t="s">
        <v>78</v>
      </c>
      <c r="I15" s="268"/>
      <c r="J15" s="268"/>
      <c r="K15" s="269"/>
      <c r="L15" s="224" t="s">
        <v>77</v>
      </c>
      <c r="M15" s="225"/>
      <c r="N15" s="225"/>
      <c r="O15" s="226"/>
      <c r="P15" s="224" t="s">
        <v>93</v>
      </c>
      <c r="Q15" s="225"/>
      <c r="R15" s="225"/>
      <c r="S15" s="226"/>
      <c r="T15" s="224" t="s">
        <v>170</v>
      </c>
      <c r="U15" s="225"/>
      <c r="V15" s="225"/>
      <c r="W15" s="226"/>
      <c r="X15" s="224" t="s">
        <v>230</v>
      </c>
      <c r="Y15" s="225"/>
      <c r="Z15" s="225"/>
      <c r="AA15" s="226"/>
      <c r="AB15" s="227"/>
    </row>
    <row r="16" spans="1:28" ht="35.5" customHeight="1" x14ac:dyDescent="0.2">
      <c r="A16" s="255"/>
      <c r="B16" s="274"/>
      <c r="C16" s="274"/>
      <c r="D16" s="262"/>
      <c r="E16" s="277"/>
      <c r="F16" s="278"/>
      <c r="G16" s="28" t="s">
        <v>69</v>
      </c>
      <c r="H16" s="38"/>
      <c r="I16" s="39"/>
      <c r="J16" s="39"/>
      <c r="K16" s="40"/>
      <c r="L16" s="38"/>
      <c r="M16" s="39"/>
      <c r="N16" s="39"/>
      <c r="O16" s="40"/>
      <c r="P16" s="38"/>
      <c r="Q16" s="39"/>
      <c r="R16" s="39"/>
      <c r="S16" s="40"/>
      <c r="T16" s="38"/>
      <c r="U16" s="39"/>
      <c r="V16" s="39"/>
      <c r="W16" s="40"/>
      <c r="X16" s="38"/>
      <c r="Y16" s="39"/>
      <c r="Z16" s="39"/>
      <c r="AA16" s="40"/>
      <c r="AB16" s="228"/>
    </row>
    <row r="17" spans="1:28" ht="33.75" customHeight="1" x14ac:dyDescent="0.2">
      <c r="A17" s="273">
        <v>4</v>
      </c>
      <c r="B17" s="274"/>
      <c r="C17" s="274"/>
      <c r="D17" s="275"/>
      <c r="E17" s="276"/>
      <c r="F17" s="27" t="s">
        <v>231</v>
      </c>
      <c r="G17" s="51" t="s">
        <v>66</v>
      </c>
      <c r="H17" s="279"/>
      <c r="I17" s="280"/>
      <c r="J17" s="280"/>
      <c r="K17" s="280"/>
      <c r="L17" s="280"/>
      <c r="M17" s="280"/>
      <c r="N17" s="280"/>
      <c r="O17" s="280"/>
      <c r="P17" s="280"/>
      <c r="Q17" s="280"/>
      <c r="R17" s="280"/>
      <c r="S17" s="280"/>
      <c r="T17" s="280"/>
      <c r="U17" s="280"/>
      <c r="V17" s="280"/>
      <c r="W17" s="280"/>
      <c r="X17" s="280"/>
      <c r="Y17" s="280"/>
      <c r="Z17" s="280"/>
      <c r="AA17" s="281"/>
      <c r="AB17" s="227"/>
    </row>
    <row r="18" spans="1:28" ht="17.149999999999999" customHeight="1" x14ac:dyDescent="0.2">
      <c r="A18" s="254"/>
      <c r="B18" s="274"/>
      <c r="C18" s="274"/>
      <c r="D18" s="261"/>
      <c r="E18" s="264"/>
      <c r="F18" s="265" t="s">
        <v>67</v>
      </c>
      <c r="G18" s="22" t="s">
        <v>68</v>
      </c>
      <c r="H18" s="267" t="s">
        <v>78</v>
      </c>
      <c r="I18" s="268"/>
      <c r="J18" s="268"/>
      <c r="K18" s="269"/>
      <c r="L18" s="224" t="s">
        <v>77</v>
      </c>
      <c r="M18" s="225"/>
      <c r="N18" s="225"/>
      <c r="O18" s="226"/>
      <c r="P18" s="224" t="s">
        <v>93</v>
      </c>
      <c r="Q18" s="225"/>
      <c r="R18" s="225"/>
      <c r="S18" s="226"/>
      <c r="T18" s="224" t="s">
        <v>170</v>
      </c>
      <c r="U18" s="225"/>
      <c r="V18" s="225"/>
      <c r="W18" s="226"/>
      <c r="X18" s="224" t="s">
        <v>230</v>
      </c>
      <c r="Y18" s="225"/>
      <c r="Z18" s="225"/>
      <c r="AA18" s="226"/>
      <c r="AB18" s="227"/>
    </row>
    <row r="19" spans="1:28" ht="35.5" customHeight="1" x14ac:dyDescent="0.2">
      <c r="A19" s="255"/>
      <c r="B19" s="274"/>
      <c r="C19" s="274"/>
      <c r="D19" s="262"/>
      <c r="E19" s="277"/>
      <c r="F19" s="278"/>
      <c r="G19" s="28" t="s">
        <v>69</v>
      </c>
      <c r="H19" s="38"/>
      <c r="I19" s="39"/>
      <c r="J19" s="39"/>
      <c r="K19" s="40"/>
      <c r="L19" s="38"/>
      <c r="M19" s="39"/>
      <c r="N19" s="39"/>
      <c r="O19" s="40"/>
      <c r="P19" s="38"/>
      <c r="Q19" s="39"/>
      <c r="R19" s="39"/>
      <c r="S19" s="40"/>
      <c r="T19" s="38"/>
      <c r="U19" s="39"/>
      <c r="V19" s="39"/>
      <c r="W19" s="40"/>
      <c r="X19" s="38"/>
      <c r="Y19" s="39"/>
      <c r="Z19" s="39"/>
      <c r="AA19" s="40"/>
      <c r="AB19" s="228"/>
    </row>
    <row r="20" spans="1:28" ht="33.75" customHeight="1" x14ac:dyDescent="0.2">
      <c r="A20" s="254">
        <v>5</v>
      </c>
      <c r="B20" s="274"/>
      <c r="C20" s="274"/>
      <c r="D20" s="261"/>
      <c r="E20" s="276"/>
      <c r="F20" s="27" t="s">
        <v>231</v>
      </c>
      <c r="G20" s="51" t="s">
        <v>66</v>
      </c>
      <c r="H20" s="279"/>
      <c r="I20" s="280"/>
      <c r="J20" s="280"/>
      <c r="K20" s="280"/>
      <c r="L20" s="280"/>
      <c r="M20" s="280"/>
      <c r="N20" s="280"/>
      <c r="O20" s="280"/>
      <c r="P20" s="280"/>
      <c r="Q20" s="280"/>
      <c r="R20" s="280"/>
      <c r="S20" s="280"/>
      <c r="T20" s="280"/>
      <c r="U20" s="280"/>
      <c r="V20" s="280"/>
      <c r="W20" s="280"/>
      <c r="X20" s="280"/>
      <c r="Y20" s="280"/>
      <c r="Z20" s="280"/>
      <c r="AA20" s="281"/>
      <c r="AB20" s="227"/>
    </row>
    <row r="21" spans="1:28" ht="17.149999999999999" customHeight="1" x14ac:dyDescent="0.2">
      <c r="A21" s="254"/>
      <c r="B21" s="274"/>
      <c r="C21" s="274"/>
      <c r="D21" s="261"/>
      <c r="E21" s="264"/>
      <c r="F21" s="265" t="s">
        <v>67</v>
      </c>
      <c r="G21" s="22" t="s">
        <v>68</v>
      </c>
      <c r="H21" s="267" t="s">
        <v>78</v>
      </c>
      <c r="I21" s="268"/>
      <c r="J21" s="268"/>
      <c r="K21" s="269"/>
      <c r="L21" s="224" t="s">
        <v>77</v>
      </c>
      <c r="M21" s="225"/>
      <c r="N21" s="225"/>
      <c r="O21" s="226"/>
      <c r="P21" s="224" t="s">
        <v>93</v>
      </c>
      <c r="Q21" s="225"/>
      <c r="R21" s="225"/>
      <c r="S21" s="226"/>
      <c r="T21" s="224" t="s">
        <v>170</v>
      </c>
      <c r="U21" s="225"/>
      <c r="V21" s="225"/>
      <c r="W21" s="226"/>
      <c r="X21" s="224" t="s">
        <v>230</v>
      </c>
      <c r="Y21" s="225"/>
      <c r="Z21" s="225"/>
      <c r="AA21" s="226"/>
      <c r="AB21" s="227"/>
    </row>
    <row r="22" spans="1:28" ht="35.5" customHeight="1" x14ac:dyDescent="0.2">
      <c r="A22" s="255"/>
      <c r="B22" s="274"/>
      <c r="C22" s="274"/>
      <c r="D22" s="262"/>
      <c r="E22" s="277"/>
      <c r="F22" s="278"/>
      <c r="G22" s="28" t="s">
        <v>69</v>
      </c>
      <c r="H22" s="38"/>
      <c r="I22" s="39"/>
      <c r="J22" s="39"/>
      <c r="K22" s="40"/>
      <c r="L22" s="38"/>
      <c r="M22" s="39"/>
      <c r="N22" s="39"/>
      <c r="O22" s="40"/>
      <c r="P22" s="38"/>
      <c r="Q22" s="39"/>
      <c r="R22" s="39"/>
      <c r="S22" s="40"/>
      <c r="T22" s="38"/>
      <c r="U22" s="39"/>
      <c r="V22" s="39"/>
      <c r="W22" s="40"/>
      <c r="X22" s="38"/>
      <c r="Y22" s="39"/>
      <c r="Z22" s="39"/>
      <c r="AA22" s="40"/>
      <c r="AB22" s="228"/>
    </row>
    <row r="23" spans="1:28" ht="33.75" customHeight="1" x14ac:dyDescent="0.2">
      <c r="A23" s="254">
        <v>6</v>
      </c>
      <c r="B23" s="274"/>
      <c r="C23" s="274"/>
      <c r="D23" s="261"/>
      <c r="E23" s="276"/>
      <c r="F23" s="52" t="s">
        <v>231</v>
      </c>
      <c r="G23" s="143" t="s">
        <v>66</v>
      </c>
      <c r="H23" s="351"/>
      <c r="I23" s="352"/>
      <c r="J23" s="352"/>
      <c r="K23" s="352"/>
      <c r="L23" s="352"/>
      <c r="M23" s="352"/>
      <c r="N23" s="352"/>
      <c r="O23" s="352"/>
      <c r="P23" s="352"/>
      <c r="Q23" s="352"/>
      <c r="R23" s="352"/>
      <c r="S23" s="352"/>
      <c r="T23" s="352"/>
      <c r="U23" s="352"/>
      <c r="V23" s="352"/>
      <c r="W23" s="352"/>
      <c r="X23" s="352"/>
      <c r="Y23" s="352"/>
      <c r="Z23" s="352"/>
      <c r="AA23" s="353"/>
      <c r="AB23" s="227"/>
    </row>
    <row r="24" spans="1:28" ht="17.149999999999999" customHeight="1" x14ac:dyDescent="0.2">
      <c r="A24" s="254"/>
      <c r="B24" s="274"/>
      <c r="C24" s="274"/>
      <c r="D24" s="261"/>
      <c r="E24" s="264"/>
      <c r="F24" s="265" t="s">
        <v>67</v>
      </c>
      <c r="G24" s="22" t="s">
        <v>68</v>
      </c>
      <c r="H24" s="267" t="s">
        <v>78</v>
      </c>
      <c r="I24" s="268"/>
      <c r="J24" s="268"/>
      <c r="K24" s="269"/>
      <c r="L24" s="224" t="s">
        <v>77</v>
      </c>
      <c r="M24" s="225"/>
      <c r="N24" s="225"/>
      <c r="O24" s="226"/>
      <c r="P24" s="224" t="s">
        <v>93</v>
      </c>
      <c r="Q24" s="225"/>
      <c r="R24" s="225"/>
      <c r="S24" s="226"/>
      <c r="T24" s="224" t="s">
        <v>170</v>
      </c>
      <c r="U24" s="225"/>
      <c r="V24" s="225"/>
      <c r="W24" s="226"/>
      <c r="X24" s="224" t="s">
        <v>230</v>
      </c>
      <c r="Y24" s="225"/>
      <c r="Z24" s="225"/>
      <c r="AA24" s="226"/>
      <c r="AB24" s="227"/>
    </row>
    <row r="25" spans="1:28" ht="35.5" customHeight="1" thickBot="1" x14ac:dyDescent="0.25">
      <c r="A25" s="294"/>
      <c r="B25" s="274"/>
      <c r="C25" s="274"/>
      <c r="D25" s="304"/>
      <c r="E25" s="277"/>
      <c r="F25" s="266"/>
      <c r="G25" s="23" t="s">
        <v>69</v>
      </c>
      <c r="H25" s="24"/>
      <c r="I25" s="25"/>
      <c r="J25" s="25"/>
      <c r="K25" s="26"/>
      <c r="L25" s="24"/>
      <c r="M25" s="25"/>
      <c r="N25" s="25"/>
      <c r="O25" s="26"/>
      <c r="P25" s="24"/>
      <c r="Q25" s="25"/>
      <c r="R25" s="25"/>
      <c r="S25" s="26"/>
      <c r="T25" s="24"/>
      <c r="U25" s="25"/>
      <c r="V25" s="25"/>
      <c r="W25" s="26"/>
      <c r="X25" s="24"/>
      <c r="Y25" s="25"/>
      <c r="Z25" s="25"/>
      <c r="AA25" s="36"/>
      <c r="AB25" s="228"/>
    </row>
    <row r="26" spans="1:28" ht="23.25" customHeight="1" thickBot="1" x14ac:dyDescent="0.25">
      <c r="A26" s="282" t="s">
        <v>70</v>
      </c>
      <c r="B26" s="283"/>
      <c r="C26" s="29" t="s">
        <v>71</v>
      </c>
      <c r="D26" s="30" t="s">
        <v>72</v>
      </c>
      <c r="E26" s="284" t="s">
        <v>11</v>
      </c>
      <c r="F26" s="285"/>
      <c r="G26" s="286">
        <f>COUNTA(B8:C25,B36:C53,B61:C78,B86:C103,B111:C128)</f>
        <v>0</v>
      </c>
      <c r="H26" s="287"/>
      <c r="I26" s="288" t="s">
        <v>10</v>
      </c>
      <c r="J26" s="289"/>
      <c r="K26" s="290" t="s">
        <v>81</v>
      </c>
      <c r="L26" s="291"/>
      <c r="M26" s="291"/>
      <c r="N26" s="291"/>
      <c r="O26" s="291"/>
      <c r="P26" s="291"/>
      <c r="Q26" s="291"/>
      <c r="R26" s="291"/>
      <c r="S26" s="291"/>
      <c r="T26" s="291"/>
      <c r="U26" s="291"/>
      <c r="V26" s="291"/>
      <c r="W26" s="291"/>
      <c r="X26" s="291"/>
      <c r="Y26" s="291"/>
      <c r="Z26" s="291"/>
      <c r="AA26" s="291"/>
      <c r="AB26" s="291"/>
    </row>
    <row r="27" spans="1:28" ht="39.75" customHeight="1" thickBot="1" x14ac:dyDescent="0.25">
      <c r="A27" s="295" t="s">
        <v>224</v>
      </c>
      <c r="B27" s="296"/>
      <c r="C27" s="296"/>
      <c r="D27" s="296"/>
      <c r="E27" s="296"/>
      <c r="F27" s="296"/>
      <c r="G27" s="296"/>
      <c r="H27" s="296"/>
      <c r="I27" s="296"/>
      <c r="J27" s="297"/>
      <c r="K27" s="292"/>
      <c r="L27" s="293"/>
      <c r="M27" s="293"/>
      <c r="N27" s="293"/>
      <c r="O27" s="293"/>
      <c r="P27" s="293"/>
      <c r="Q27" s="293"/>
      <c r="R27" s="293"/>
      <c r="S27" s="293"/>
      <c r="T27" s="293"/>
      <c r="U27" s="293"/>
      <c r="V27" s="293"/>
      <c r="W27" s="293"/>
      <c r="X27" s="293"/>
      <c r="Y27" s="293"/>
      <c r="Z27" s="293"/>
      <c r="AA27" s="293"/>
      <c r="AB27" s="293"/>
    </row>
    <row r="28" spans="1:28" ht="47.25" customHeight="1" thickBot="1" x14ac:dyDescent="0.25">
      <c r="A28" s="298" t="s">
        <v>73</v>
      </c>
      <c r="B28" s="299"/>
      <c r="C28" s="300"/>
      <c r="D28" s="301"/>
      <c r="E28" s="301"/>
      <c r="F28" s="301"/>
      <c r="G28" s="301"/>
      <c r="H28" s="301"/>
      <c r="I28" s="301"/>
      <c r="J28" s="302"/>
      <c r="K28" s="292"/>
      <c r="L28" s="293"/>
      <c r="M28" s="293"/>
      <c r="N28" s="293"/>
      <c r="O28" s="293"/>
      <c r="P28" s="293"/>
      <c r="Q28" s="293"/>
      <c r="R28" s="293"/>
      <c r="S28" s="293"/>
      <c r="T28" s="293"/>
      <c r="U28" s="293"/>
      <c r="V28" s="293"/>
      <c r="W28" s="293"/>
      <c r="X28" s="293"/>
      <c r="Y28" s="293"/>
      <c r="Z28" s="293"/>
      <c r="AA28" s="293"/>
      <c r="AB28" s="293"/>
    </row>
    <row r="29" spans="1:28" ht="30" customHeight="1" x14ac:dyDescent="0.2">
      <c r="A29" s="200" t="s">
        <v>225</v>
      </c>
      <c r="B29" s="200"/>
      <c r="C29" s="200"/>
      <c r="D29" s="200"/>
      <c r="E29" s="200"/>
      <c r="F29" s="200"/>
      <c r="G29" s="200"/>
      <c r="U29" s="2"/>
    </row>
    <row r="30" spans="1:28" ht="33" customHeight="1" x14ac:dyDescent="0.2">
      <c r="A30" s="220" t="s">
        <v>58</v>
      </c>
      <c r="B30" s="221"/>
      <c r="C30" s="229">
        <f>C2</f>
        <v>0</v>
      </c>
      <c r="D30" s="230"/>
      <c r="E30" s="230"/>
      <c r="F30" s="230"/>
      <c r="G30" s="230"/>
      <c r="H30" s="231"/>
      <c r="J30" s="232" t="s">
        <v>59</v>
      </c>
      <c r="K30" s="233"/>
      <c r="L30" s="234"/>
      <c r="M30" s="305">
        <f>M2</f>
        <v>0</v>
      </c>
      <c r="N30" s="306"/>
      <c r="O30" s="306"/>
      <c r="P30" s="307"/>
      <c r="Q30" s="232" t="s">
        <v>60</v>
      </c>
      <c r="R30" s="234"/>
      <c r="S30" s="308">
        <f>S2</f>
        <v>0</v>
      </c>
      <c r="T30" s="306"/>
      <c r="U30" s="306"/>
      <c r="V30" s="306"/>
      <c r="W30" s="307"/>
      <c r="X30" s="222" t="s">
        <v>76</v>
      </c>
      <c r="Y30" s="223"/>
      <c r="Z30" s="223"/>
      <c r="AA30" s="223"/>
      <c r="AB30" s="223"/>
    </row>
    <row r="31" spans="1:28" ht="14.25" customHeight="1" thickBot="1" x14ac:dyDescent="0.25">
      <c r="F31" s="3"/>
      <c r="G31" s="3"/>
      <c r="H31" s="4"/>
      <c r="I31" s="4"/>
      <c r="J31" s="4"/>
      <c r="K31" s="4"/>
      <c r="L31" s="4"/>
      <c r="M31" s="4"/>
      <c r="N31" s="5"/>
      <c r="O31" s="5"/>
      <c r="P31" s="5"/>
      <c r="Q31" s="5"/>
      <c r="R31" s="5"/>
      <c r="S31" s="5"/>
      <c r="T31" s="5"/>
      <c r="U31" s="5"/>
      <c r="V31" s="5"/>
      <c r="W31" s="5"/>
      <c r="X31" s="5"/>
      <c r="Y31" s="5"/>
      <c r="Z31" s="5"/>
      <c r="AA31" s="5"/>
    </row>
    <row r="32" spans="1:28" ht="39" customHeight="1" thickBot="1" x14ac:dyDescent="0.25">
      <c r="A32" s="6" t="s">
        <v>61</v>
      </c>
      <c r="B32" s="202" t="s">
        <v>62</v>
      </c>
      <c r="C32" s="203"/>
      <c r="D32" s="7" t="s">
        <v>63</v>
      </c>
      <c r="E32" s="35" t="s">
        <v>0</v>
      </c>
      <c r="F32" s="202" t="s">
        <v>64</v>
      </c>
      <c r="G32" s="204"/>
      <c r="H32" s="204"/>
      <c r="I32" s="204"/>
      <c r="J32" s="204"/>
      <c r="K32" s="204"/>
      <c r="L32" s="204"/>
      <c r="M32" s="204"/>
      <c r="N32" s="204"/>
      <c r="O32" s="204"/>
      <c r="P32" s="204"/>
      <c r="Q32" s="204"/>
      <c r="R32" s="204"/>
      <c r="S32" s="204"/>
      <c r="T32" s="204"/>
      <c r="U32" s="204"/>
      <c r="V32" s="204"/>
      <c r="W32" s="204"/>
      <c r="X32" s="204"/>
      <c r="Y32" s="204"/>
      <c r="Z32" s="204"/>
      <c r="AA32" s="204"/>
      <c r="AB32" s="37" t="s">
        <v>8</v>
      </c>
    </row>
    <row r="33" spans="1:28" ht="30" customHeight="1" x14ac:dyDescent="0.2">
      <c r="A33" s="205" t="s">
        <v>65</v>
      </c>
      <c r="B33" s="208" t="s">
        <v>9</v>
      </c>
      <c r="C33" s="209"/>
      <c r="D33" s="214">
        <v>99999</v>
      </c>
      <c r="E33" s="217" t="s">
        <v>79</v>
      </c>
      <c r="F33" s="8" t="s">
        <v>231</v>
      </c>
      <c r="G33" s="9" t="s">
        <v>66</v>
      </c>
      <c r="H33" s="251" t="s">
        <v>229</v>
      </c>
      <c r="I33" s="201"/>
      <c r="J33" s="201"/>
      <c r="K33" s="201"/>
      <c r="L33" s="201"/>
      <c r="M33" s="201"/>
      <c r="N33" s="201"/>
      <c r="O33" s="201"/>
      <c r="P33" s="201"/>
      <c r="Q33" s="201"/>
      <c r="R33" s="201"/>
      <c r="S33" s="201"/>
      <c r="T33" s="201"/>
      <c r="U33" s="201"/>
      <c r="V33" s="201"/>
      <c r="W33" s="201"/>
      <c r="X33" s="201"/>
      <c r="Y33" s="201"/>
      <c r="Z33" s="201"/>
      <c r="AA33" s="201"/>
      <c r="AB33" s="241" t="s">
        <v>80</v>
      </c>
    </row>
    <row r="34" spans="1:28" ht="17.149999999999999" customHeight="1" x14ac:dyDescent="0.2">
      <c r="A34" s="206"/>
      <c r="B34" s="210"/>
      <c r="C34" s="211"/>
      <c r="D34" s="215"/>
      <c r="E34" s="218"/>
      <c r="F34" s="244" t="s">
        <v>67</v>
      </c>
      <c r="G34" s="10" t="s">
        <v>68</v>
      </c>
      <c r="H34" s="246" t="s">
        <v>78</v>
      </c>
      <c r="I34" s="247"/>
      <c r="J34" s="247"/>
      <c r="K34" s="248"/>
      <c r="L34" s="246" t="s">
        <v>77</v>
      </c>
      <c r="M34" s="247"/>
      <c r="N34" s="247"/>
      <c r="O34" s="248"/>
      <c r="P34" s="246" t="s">
        <v>93</v>
      </c>
      <c r="Q34" s="247"/>
      <c r="R34" s="247"/>
      <c r="S34" s="248"/>
      <c r="T34" s="249" t="s">
        <v>170</v>
      </c>
      <c r="U34" s="250"/>
      <c r="V34" s="250"/>
      <c r="W34" s="250"/>
      <c r="X34" s="249" t="s">
        <v>230</v>
      </c>
      <c r="Y34" s="250"/>
      <c r="Z34" s="250"/>
      <c r="AA34" s="250"/>
      <c r="AB34" s="242"/>
    </row>
    <row r="35" spans="1:28" ht="30" customHeight="1" thickBot="1" x14ac:dyDescent="0.25">
      <c r="A35" s="207"/>
      <c r="B35" s="212"/>
      <c r="C35" s="213"/>
      <c r="D35" s="216"/>
      <c r="E35" s="219"/>
      <c r="F35" s="245"/>
      <c r="G35" s="11" t="s">
        <v>69</v>
      </c>
      <c r="H35" s="12">
        <v>40671</v>
      </c>
      <c r="I35" s="13">
        <v>40835</v>
      </c>
      <c r="J35" s="13"/>
      <c r="K35" s="14"/>
      <c r="L35" s="12">
        <v>40690</v>
      </c>
      <c r="M35" s="13">
        <v>40858</v>
      </c>
      <c r="N35" s="13"/>
      <c r="O35" s="14"/>
      <c r="P35" s="12">
        <v>40689</v>
      </c>
      <c r="Q35" s="13">
        <v>40837</v>
      </c>
      <c r="R35" s="13"/>
      <c r="S35" s="14"/>
      <c r="T35" s="15">
        <v>40688</v>
      </c>
      <c r="U35" s="16">
        <v>40874</v>
      </c>
      <c r="V35" s="17"/>
      <c r="W35" s="18"/>
      <c r="X35" s="12">
        <v>40686</v>
      </c>
      <c r="Y35" s="13"/>
      <c r="Z35" s="13"/>
      <c r="AA35" s="19"/>
      <c r="AB35" s="243"/>
    </row>
    <row r="36" spans="1:28" ht="33.75" customHeight="1" x14ac:dyDescent="0.2">
      <c r="A36" s="253">
        <v>7</v>
      </c>
      <c r="B36" s="256"/>
      <c r="C36" s="257"/>
      <c r="D36" s="260"/>
      <c r="E36" s="263"/>
      <c r="F36" s="20" t="s">
        <v>231</v>
      </c>
      <c r="G36" s="21" t="s">
        <v>66</v>
      </c>
      <c r="H36" s="270"/>
      <c r="I36" s="271"/>
      <c r="J36" s="271"/>
      <c r="K36" s="271"/>
      <c r="L36" s="271"/>
      <c r="M36" s="271"/>
      <c r="N36" s="271"/>
      <c r="O36" s="271"/>
      <c r="P36" s="271"/>
      <c r="Q36" s="271"/>
      <c r="R36" s="271"/>
      <c r="S36" s="271"/>
      <c r="T36" s="271"/>
      <c r="U36" s="271"/>
      <c r="V36" s="271"/>
      <c r="W36" s="271"/>
      <c r="X36" s="271"/>
      <c r="Y36" s="271"/>
      <c r="Z36" s="271"/>
      <c r="AA36" s="272"/>
      <c r="AB36" s="227"/>
    </row>
    <row r="37" spans="1:28" ht="17.149999999999999" customHeight="1" x14ac:dyDescent="0.2">
      <c r="A37" s="254"/>
      <c r="B37" s="258"/>
      <c r="C37" s="259"/>
      <c r="D37" s="261"/>
      <c r="E37" s="264"/>
      <c r="F37" s="265" t="s">
        <v>67</v>
      </c>
      <c r="G37" s="22" t="s">
        <v>68</v>
      </c>
      <c r="H37" s="267" t="s">
        <v>78</v>
      </c>
      <c r="I37" s="268"/>
      <c r="J37" s="268"/>
      <c r="K37" s="269"/>
      <c r="L37" s="224" t="s">
        <v>77</v>
      </c>
      <c r="M37" s="225"/>
      <c r="N37" s="225"/>
      <c r="O37" s="226"/>
      <c r="P37" s="224" t="s">
        <v>93</v>
      </c>
      <c r="Q37" s="225"/>
      <c r="R37" s="225"/>
      <c r="S37" s="226"/>
      <c r="T37" s="224" t="s">
        <v>170</v>
      </c>
      <c r="U37" s="225"/>
      <c r="V37" s="225"/>
      <c r="W37" s="226"/>
      <c r="X37" s="224" t="s">
        <v>230</v>
      </c>
      <c r="Y37" s="225"/>
      <c r="Z37" s="225"/>
      <c r="AA37" s="226"/>
      <c r="AB37" s="227"/>
    </row>
    <row r="38" spans="1:28" ht="35.5" customHeight="1" x14ac:dyDescent="0.2">
      <c r="A38" s="255"/>
      <c r="B38" s="258"/>
      <c r="C38" s="259"/>
      <c r="D38" s="262"/>
      <c r="E38" s="264"/>
      <c r="F38" s="266"/>
      <c r="G38" s="23" t="s">
        <v>69</v>
      </c>
      <c r="H38" s="24"/>
      <c r="I38" s="25"/>
      <c r="J38" s="25"/>
      <c r="K38" s="26"/>
      <c r="L38" s="24"/>
      <c r="M38" s="25"/>
      <c r="N38" s="25"/>
      <c r="O38" s="26"/>
      <c r="P38" s="24"/>
      <c r="Q38" s="25"/>
      <c r="R38" s="25"/>
      <c r="S38" s="26"/>
      <c r="T38" s="24"/>
      <c r="U38" s="25"/>
      <c r="V38" s="25"/>
      <c r="W38" s="26"/>
      <c r="X38" s="24"/>
      <c r="Y38" s="25"/>
      <c r="Z38" s="25"/>
      <c r="AA38" s="36"/>
      <c r="AB38" s="228"/>
    </row>
    <row r="39" spans="1:28" ht="33.75" customHeight="1" x14ac:dyDescent="0.2">
      <c r="A39" s="273">
        <v>8</v>
      </c>
      <c r="B39" s="274"/>
      <c r="C39" s="274"/>
      <c r="D39" s="275"/>
      <c r="E39" s="276"/>
      <c r="F39" s="27" t="s">
        <v>231</v>
      </c>
      <c r="G39" s="51" t="s">
        <v>66</v>
      </c>
      <c r="H39" s="279"/>
      <c r="I39" s="280"/>
      <c r="J39" s="280"/>
      <c r="K39" s="280"/>
      <c r="L39" s="280"/>
      <c r="M39" s="280"/>
      <c r="N39" s="280"/>
      <c r="O39" s="280"/>
      <c r="P39" s="280"/>
      <c r="Q39" s="280"/>
      <c r="R39" s="280"/>
      <c r="S39" s="280"/>
      <c r="T39" s="280"/>
      <c r="U39" s="280"/>
      <c r="V39" s="280"/>
      <c r="W39" s="280"/>
      <c r="X39" s="280"/>
      <c r="Y39" s="280"/>
      <c r="Z39" s="280"/>
      <c r="AA39" s="281"/>
      <c r="AB39" s="252"/>
    </row>
    <row r="40" spans="1:28" ht="17.149999999999999" customHeight="1" x14ac:dyDescent="0.2">
      <c r="A40" s="254"/>
      <c r="B40" s="274"/>
      <c r="C40" s="274"/>
      <c r="D40" s="261"/>
      <c r="E40" s="264"/>
      <c r="F40" s="265" t="s">
        <v>67</v>
      </c>
      <c r="G40" s="22" t="s">
        <v>68</v>
      </c>
      <c r="H40" s="267" t="s">
        <v>78</v>
      </c>
      <c r="I40" s="268"/>
      <c r="J40" s="268"/>
      <c r="K40" s="269"/>
      <c r="L40" s="224" t="s">
        <v>77</v>
      </c>
      <c r="M40" s="225"/>
      <c r="N40" s="225"/>
      <c r="O40" s="226"/>
      <c r="P40" s="224" t="s">
        <v>93</v>
      </c>
      <c r="Q40" s="225"/>
      <c r="R40" s="225"/>
      <c r="S40" s="226"/>
      <c r="T40" s="224" t="s">
        <v>170</v>
      </c>
      <c r="U40" s="225"/>
      <c r="V40" s="225"/>
      <c r="W40" s="226"/>
      <c r="X40" s="224" t="s">
        <v>230</v>
      </c>
      <c r="Y40" s="225"/>
      <c r="Z40" s="225"/>
      <c r="AA40" s="226"/>
      <c r="AB40" s="227"/>
    </row>
    <row r="41" spans="1:28" ht="35.5" customHeight="1" x14ac:dyDescent="0.2">
      <c r="A41" s="254"/>
      <c r="B41" s="274"/>
      <c r="C41" s="274"/>
      <c r="D41" s="261"/>
      <c r="E41" s="277"/>
      <c r="F41" s="278"/>
      <c r="G41" s="28" t="s">
        <v>69</v>
      </c>
      <c r="H41" s="38"/>
      <c r="I41" s="39"/>
      <c r="J41" s="39"/>
      <c r="K41" s="40"/>
      <c r="L41" s="38"/>
      <c r="M41" s="39"/>
      <c r="N41" s="39"/>
      <c r="O41" s="40"/>
      <c r="P41" s="38"/>
      <c r="Q41" s="39"/>
      <c r="R41" s="39"/>
      <c r="S41" s="40"/>
      <c r="T41" s="38"/>
      <c r="U41" s="39"/>
      <c r="V41" s="39"/>
      <c r="W41" s="40"/>
      <c r="X41" s="38"/>
      <c r="Y41" s="39"/>
      <c r="Z41" s="39"/>
      <c r="AA41" s="40"/>
      <c r="AB41" s="228"/>
    </row>
    <row r="42" spans="1:28" ht="33.75" customHeight="1" x14ac:dyDescent="0.2">
      <c r="A42" s="273">
        <v>9</v>
      </c>
      <c r="B42" s="274"/>
      <c r="C42" s="274"/>
      <c r="D42" s="275"/>
      <c r="E42" s="276"/>
      <c r="F42" s="27" t="s">
        <v>231</v>
      </c>
      <c r="G42" s="51" t="s">
        <v>66</v>
      </c>
      <c r="H42" s="279"/>
      <c r="I42" s="280"/>
      <c r="J42" s="280"/>
      <c r="K42" s="280"/>
      <c r="L42" s="280"/>
      <c r="M42" s="280"/>
      <c r="N42" s="280"/>
      <c r="O42" s="280"/>
      <c r="P42" s="280"/>
      <c r="Q42" s="280"/>
      <c r="R42" s="280"/>
      <c r="S42" s="280"/>
      <c r="T42" s="280"/>
      <c r="U42" s="280"/>
      <c r="V42" s="280"/>
      <c r="W42" s="280"/>
      <c r="X42" s="280"/>
      <c r="Y42" s="280"/>
      <c r="Z42" s="280"/>
      <c r="AA42" s="281"/>
      <c r="AB42" s="252"/>
    </row>
    <row r="43" spans="1:28" ht="17.149999999999999" customHeight="1" x14ac:dyDescent="0.2">
      <c r="A43" s="254"/>
      <c r="B43" s="274"/>
      <c r="C43" s="274"/>
      <c r="D43" s="261"/>
      <c r="E43" s="264"/>
      <c r="F43" s="265" t="s">
        <v>67</v>
      </c>
      <c r="G43" s="22" t="s">
        <v>68</v>
      </c>
      <c r="H43" s="267" t="s">
        <v>78</v>
      </c>
      <c r="I43" s="268"/>
      <c r="J43" s="268"/>
      <c r="K43" s="269"/>
      <c r="L43" s="224" t="s">
        <v>77</v>
      </c>
      <c r="M43" s="225"/>
      <c r="N43" s="225"/>
      <c r="O43" s="226"/>
      <c r="P43" s="224" t="s">
        <v>93</v>
      </c>
      <c r="Q43" s="225"/>
      <c r="R43" s="225"/>
      <c r="S43" s="226"/>
      <c r="T43" s="224" t="s">
        <v>170</v>
      </c>
      <c r="U43" s="225"/>
      <c r="V43" s="225"/>
      <c r="W43" s="226"/>
      <c r="X43" s="224" t="s">
        <v>230</v>
      </c>
      <c r="Y43" s="225"/>
      <c r="Z43" s="225"/>
      <c r="AA43" s="226"/>
      <c r="AB43" s="227"/>
    </row>
    <row r="44" spans="1:28" ht="35.5" customHeight="1" x14ac:dyDescent="0.2">
      <c r="A44" s="255"/>
      <c r="B44" s="274"/>
      <c r="C44" s="274"/>
      <c r="D44" s="262"/>
      <c r="E44" s="277"/>
      <c r="F44" s="278"/>
      <c r="G44" s="28" t="s">
        <v>69</v>
      </c>
      <c r="H44" s="38"/>
      <c r="I44" s="39"/>
      <c r="J44" s="39"/>
      <c r="K44" s="40"/>
      <c r="L44" s="38"/>
      <c r="M44" s="39"/>
      <c r="N44" s="39"/>
      <c r="O44" s="40"/>
      <c r="P44" s="38"/>
      <c r="Q44" s="39"/>
      <c r="R44" s="39"/>
      <c r="S44" s="40"/>
      <c r="T44" s="38"/>
      <c r="U44" s="39"/>
      <c r="V44" s="39"/>
      <c r="W44" s="40"/>
      <c r="X44" s="38"/>
      <c r="Y44" s="39"/>
      <c r="Z44" s="39"/>
      <c r="AA44" s="40"/>
      <c r="AB44" s="228"/>
    </row>
    <row r="45" spans="1:28" ht="33.75" customHeight="1" x14ac:dyDescent="0.2">
      <c r="A45" s="273">
        <v>10</v>
      </c>
      <c r="B45" s="274"/>
      <c r="C45" s="274"/>
      <c r="D45" s="275"/>
      <c r="E45" s="276"/>
      <c r="F45" s="27" t="s">
        <v>231</v>
      </c>
      <c r="G45" s="51" t="s">
        <v>66</v>
      </c>
      <c r="H45" s="279"/>
      <c r="I45" s="280"/>
      <c r="J45" s="280"/>
      <c r="K45" s="280"/>
      <c r="L45" s="280"/>
      <c r="M45" s="280"/>
      <c r="N45" s="280"/>
      <c r="O45" s="280"/>
      <c r="P45" s="280"/>
      <c r="Q45" s="280"/>
      <c r="R45" s="280"/>
      <c r="S45" s="280"/>
      <c r="T45" s="280"/>
      <c r="U45" s="280"/>
      <c r="V45" s="280"/>
      <c r="W45" s="280"/>
      <c r="X45" s="280"/>
      <c r="Y45" s="280"/>
      <c r="Z45" s="280"/>
      <c r="AA45" s="281"/>
      <c r="AB45" s="252"/>
    </row>
    <row r="46" spans="1:28" ht="17.149999999999999" customHeight="1" x14ac:dyDescent="0.2">
      <c r="A46" s="254"/>
      <c r="B46" s="274"/>
      <c r="C46" s="274"/>
      <c r="D46" s="261"/>
      <c r="E46" s="264"/>
      <c r="F46" s="265" t="s">
        <v>67</v>
      </c>
      <c r="G46" s="22" t="s">
        <v>68</v>
      </c>
      <c r="H46" s="267" t="s">
        <v>78</v>
      </c>
      <c r="I46" s="268"/>
      <c r="J46" s="268"/>
      <c r="K46" s="269"/>
      <c r="L46" s="224" t="s">
        <v>77</v>
      </c>
      <c r="M46" s="225"/>
      <c r="N46" s="225"/>
      <c r="O46" s="226"/>
      <c r="P46" s="224" t="s">
        <v>93</v>
      </c>
      <c r="Q46" s="225"/>
      <c r="R46" s="225"/>
      <c r="S46" s="226"/>
      <c r="T46" s="224" t="s">
        <v>170</v>
      </c>
      <c r="U46" s="225"/>
      <c r="V46" s="225"/>
      <c r="W46" s="226"/>
      <c r="X46" s="224" t="s">
        <v>230</v>
      </c>
      <c r="Y46" s="225"/>
      <c r="Z46" s="225"/>
      <c r="AA46" s="226"/>
      <c r="AB46" s="227"/>
    </row>
    <row r="47" spans="1:28" ht="35.5" customHeight="1" x14ac:dyDescent="0.2">
      <c r="A47" s="255"/>
      <c r="B47" s="274"/>
      <c r="C47" s="274"/>
      <c r="D47" s="262"/>
      <c r="E47" s="277"/>
      <c r="F47" s="278"/>
      <c r="G47" s="28" t="s">
        <v>69</v>
      </c>
      <c r="H47" s="38"/>
      <c r="I47" s="39"/>
      <c r="J47" s="39"/>
      <c r="K47" s="40"/>
      <c r="L47" s="38"/>
      <c r="M47" s="39"/>
      <c r="N47" s="39"/>
      <c r="O47" s="40"/>
      <c r="P47" s="38"/>
      <c r="Q47" s="39"/>
      <c r="R47" s="39"/>
      <c r="S47" s="40"/>
      <c r="T47" s="38"/>
      <c r="U47" s="39"/>
      <c r="V47" s="39"/>
      <c r="W47" s="40"/>
      <c r="X47" s="38"/>
      <c r="Y47" s="39"/>
      <c r="Z47" s="39"/>
      <c r="AA47" s="40"/>
      <c r="AB47" s="228"/>
    </row>
    <row r="48" spans="1:28" ht="33.75" customHeight="1" x14ac:dyDescent="0.2">
      <c r="A48" s="254">
        <v>11</v>
      </c>
      <c r="B48" s="274"/>
      <c r="C48" s="274"/>
      <c r="D48" s="261"/>
      <c r="E48" s="276"/>
      <c r="F48" s="27" t="s">
        <v>231</v>
      </c>
      <c r="G48" s="51" t="s">
        <v>66</v>
      </c>
      <c r="H48" s="279"/>
      <c r="I48" s="280"/>
      <c r="J48" s="280"/>
      <c r="K48" s="280"/>
      <c r="L48" s="280"/>
      <c r="M48" s="280"/>
      <c r="N48" s="280"/>
      <c r="O48" s="280"/>
      <c r="P48" s="280"/>
      <c r="Q48" s="280"/>
      <c r="R48" s="280"/>
      <c r="S48" s="280"/>
      <c r="T48" s="280"/>
      <c r="U48" s="280"/>
      <c r="V48" s="280"/>
      <c r="W48" s="280"/>
      <c r="X48" s="280"/>
      <c r="Y48" s="280"/>
      <c r="Z48" s="280"/>
      <c r="AA48" s="281"/>
      <c r="AB48" s="252"/>
    </row>
    <row r="49" spans="1:28" ht="17.149999999999999" customHeight="1" x14ac:dyDescent="0.2">
      <c r="A49" s="254"/>
      <c r="B49" s="274"/>
      <c r="C49" s="274"/>
      <c r="D49" s="261"/>
      <c r="E49" s="264"/>
      <c r="F49" s="265" t="s">
        <v>67</v>
      </c>
      <c r="G49" s="22" t="s">
        <v>68</v>
      </c>
      <c r="H49" s="267" t="s">
        <v>78</v>
      </c>
      <c r="I49" s="268"/>
      <c r="J49" s="268"/>
      <c r="K49" s="269"/>
      <c r="L49" s="224" t="s">
        <v>77</v>
      </c>
      <c r="M49" s="225"/>
      <c r="N49" s="225"/>
      <c r="O49" s="226"/>
      <c r="P49" s="224" t="s">
        <v>93</v>
      </c>
      <c r="Q49" s="225"/>
      <c r="R49" s="225"/>
      <c r="S49" s="226"/>
      <c r="T49" s="224" t="s">
        <v>170</v>
      </c>
      <c r="U49" s="225"/>
      <c r="V49" s="225"/>
      <c r="W49" s="226"/>
      <c r="X49" s="224" t="s">
        <v>230</v>
      </c>
      <c r="Y49" s="225"/>
      <c r="Z49" s="225"/>
      <c r="AA49" s="226"/>
      <c r="AB49" s="227"/>
    </row>
    <row r="50" spans="1:28" ht="35.5" customHeight="1" x14ac:dyDescent="0.2">
      <c r="A50" s="255"/>
      <c r="B50" s="274"/>
      <c r="C50" s="274"/>
      <c r="D50" s="262"/>
      <c r="E50" s="277"/>
      <c r="F50" s="278"/>
      <c r="G50" s="28" t="s">
        <v>69</v>
      </c>
      <c r="H50" s="38"/>
      <c r="I50" s="39"/>
      <c r="J50" s="39"/>
      <c r="K50" s="40"/>
      <c r="L50" s="38"/>
      <c r="M50" s="39"/>
      <c r="N50" s="39"/>
      <c r="O50" s="40"/>
      <c r="P50" s="38"/>
      <c r="Q50" s="39"/>
      <c r="R50" s="39"/>
      <c r="S50" s="40"/>
      <c r="T50" s="38"/>
      <c r="U50" s="39"/>
      <c r="V50" s="39"/>
      <c r="W50" s="40"/>
      <c r="X50" s="38"/>
      <c r="Y50" s="39"/>
      <c r="Z50" s="39"/>
      <c r="AA50" s="40"/>
      <c r="AB50" s="228"/>
    </row>
    <row r="51" spans="1:28" ht="33.75" customHeight="1" x14ac:dyDescent="0.2">
      <c r="A51" s="254">
        <v>12</v>
      </c>
      <c r="B51" s="274"/>
      <c r="C51" s="274"/>
      <c r="D51" s="261"/>
      <c r="E51" s="276"/>
      <c r="F51" s="52" t="s">
        <v>231</v>
      </c>
      <c r="G51" s="143" t="s">
        <v>66</v>
      </c>
      <c r="H51" s="351"/>
      <c r="I51" s="352"/>
      <c r="J51" s="352"/>
      <c r="K51" s="352"/>
      <c r="L51" s="352"/>
      <c r="M51" s="352"/>
      <c r="N51" s="352"/>
      <c r="O51" s="352"/>
      <c r="P51" s="352"/>
      <c r="Q51" s="352"/>
      <c r="R51" s="352"/>
      <c r="S51" s="352"/>
      <c r="T51" s="352"/>
      <c r="U51" s="352"/>
      <c r="V51" s="352"/>
      <c r="W51" s="352"/>
      <c r="X51" s="352"/>
      <c r="Y51" s="352"/>
      <c r="Z51" s="352"/>
      <c r="AA51" s="353"/>
      <c r="AB51" s="252"/>
    </row>
    <row r="52" spans="1:28" ht="17.149999999999999" customHeight="1" x14ac:dyDescent="0.2">
      <c r="A52" s="254"/>
      <c r="B52" s="274"/>
      <c r="C52" s="274"/>
      <c r="D52" s="261"/>
      <c r="E52" s="264"/>
      <c r="F52" s="265" t="s">
        <v>67</v>
      </c>
      <c r="G52" s="22" t="s">
        <v>68</v>
      </c>
      <c r="H52" s="267" t="s">
        <v>78</v>
      </c>
      <c r="I52" s="268"/>
      <c r="J52" s="268"/>
      <c r="K52" s="269"/>
      <c r="L52" s="224" t="s">
        <v>77</v>
      </c>
      <c r="M52" s="225"/>
      <c r="N52" s="225"/>
      <c r="O52" s="226"/>
      <c r="P52" s="224" t="s">
        <v>93</v>
      </c>
      <c r="Q52" s="225"/>
      <c r="R52" s="225"/>
      <c r="S52" s="226"/>
      <c r="T52" s="224" t="s">
        <v>170</v>
      </c>
      <c r="U52" s="225"/>
      <c r="V52" s="225"/>
      <c r="W52" s="226"/>
      <c r="X52" s="224" t="s">
        <v>230</v>
      </c>
      <c r="Y52" s="225"/>
      <c r="Z52" s="225"/>
      <c r="AA52" s="226"/>
      <c r="AB52" s="227"/>
    </row>
    <row r="53" spans="1:28" ht="35.5" customHeight="1" thickBot="1" x14ac:dyDescent="0.25">
      <c r="A53" s="294"/>
      <c r="B53" s="309"/>
      <c r="C53" s="309"/>
      <c r="D53" s="304"/>
      <c r="E53" s="310"/>
      <c r="F53" s="313"/>
      <c r="G53" s="41" t="s">
        <v>69</v>
      </c>
      <c r="H53" s="24"/>
      <c r="I53" s="25"/>
      <c r="J53" s="25"/>
      <c r="K53" s="26"/>
      <c r="L53" s="24"/>
      <c r="M53" s="25"/>
      <c r="N53" s="25"/>
      <c r="O53" s="26"/>
      <c r="P53" s="24"/>
      <c r="Q53" s="25"/>
      <c r="R53" s="25"/>
      <c r="S53" s="26"/>
      <c r="T53" s="24"/>
      <c r="U53" s="25"/>
      <c r="V53" s="25"/>
      <c r="W53" s="26"/>
      <c r="X53" s="24"/>
      <c r="Y53" s="25"/>
      <c r="Z53" s="25"/>
      <c r="AA53" s="36"/>
      <c r="AB53" s="303"/>
    </row>
    <row r="54" spans="1:28" ht="30" customHeight="1" x14ac:dyDescent="0.2">
      <c r="A54" s="200" t="s">
        <v>226</v>
      </c>
      <c r="B54" s="200"/>
      <c r="C54" s="200"/>
      <c r="D54" s="200"/>
      <c r="E54" s="200"/>
      <c r="F54" s="200"/>
      <c r="G54" s="200"/>
      <c r="H54" s="45"/>
      <c r="I54" s="45"/>
      <c r="J54" s="45"/>
      <c r="K54" s="45"/>
      <c r="L54" s="45"/>
      <c r="M54" s="45"/>
      <c r="N54" s="45"/>
      <c r="O54" s="45"/>
      <c r="P54" s="45"/>
      <c r="Q54" s="45"/>
      <c r="R54" s="45"/>
      <c r="S54" s="45"/>
      <c r="T54" s="45"/>
      <c r="U54" s="46"/>
      <c r="V54" s="45"/>
      <c r="W54" s="45"/>
      <c r="X54" s="45"/>
      <c r="Y54" s="45"/>
      <c r="Z54" s="45"/>
      <c r="AA54" s="45"/>
      <c r="AB54" s="47"/>
    </row>
    <row r="55" spans="1:28" ht="33" customHeight="1" x14ac:dyDescent="0.2">
      <c r="A55" s="312" t="s">
        <v>58</v>
      </c>
      <c r="B55" s="221"/>
      <c r="C55" s="229">
        <f>C2</f>
        <v>0</v>
      </c>
      <c r="D55" s="230"/>
      <c r="E55" s="230"/>
      <c r="F55" s="230"/>
      <c r="G55" s="230"/>
      <c r="H55" s="231"/>
      <c r="J55" s="232" t="s">
        <v>59</v>
      </c>
      <c r="K55" s="233"/>
      <c r="L55" s="234"/>
      <c r="M55" s="305">
        <f>M2</f>
        <v>0</v>
      </c>
      <c r="N55" s="306"/>
      <c r="O55" s="306"/>
      <c r="P55" s="307"/>
      <c r="Q55" s="232" t="s">
        <v>60</v>
      </c>
      <c r="R55" s="234"/>
      <c r="S55" s="308">
        <f>S2</f>
        <v>0</v>
      </c>
      <c r="T55" s="306"/>
      <c r="U55" s="306"/>
      <c r="V55" s="306"/>
      <c r="W55" s="307"/>
      <c r="X55" s="222" t="s">
        <v>76</v>
      </c>
      <c r="Y55" s="223"/>
      <c r="Z55" s="223"/>
      <c r="AA55" s="223"/>
      <c r="AB55" s="311"/>
    </row>
    <row r="56" spans="1:28" ht="14.25" customHeight="1" thickBot="1" x14ac:dyDescent="0.25">
      <c r="A56" s="48"/>
      <c r="F56" s="3"/>
      <c r="G56" s="3"/>
      <c r="H56" s="4"/>
      <c r="I56" s="4"/>
      <c r="J56" s="4"/>
      <c r="K56" s="4"/>
      <c r="L56" s="4"/>
      <c r="M56" s="4"/>
      <c r="N56" s="5"/>
      <c r="O56" s="5"/>
      <c r="P56" s="5"/>
      <c r="Q56" s="5"/>
      <c r="R56" s="5"/>
      <c r="S56" s="5"/>
      <c r="T56" s="5"/>
      <c r="U56" s="5"/>
      <c r="V56" s="5"/>
      <c r="W56" s="5"/>
      <c r="X56" s="5"/>
      <c r="Y56" s="5"/>
      <c r="Z56" s="5"/>
      <c r="AA56" s="5"/>
      <c r="AB56" s="49"/>
    </row>
    <row r="57" spans="1:28" ht="39" customHeight="1" thickBot="1" x14ac:dyDescent="0.25">
      <c r="A57" s="6" t="s">
        <v>61</v>
      </c>
      <c r="B57" s="202" t="s">
        <v>62</v>
      </c>
      <c r="C57" s="203"/>
      <c r="D57" s="7" t="s">
        <v>63</v>
      </c>
      <c r="E57" s="35" t="s">
        <v>0</v>
      </c>
      <c r="F57" s="202" t="s">
        <v>64</v>
      </c>
      <c r="G57" s="204"/>
      <c r="H57" s="204"/>
      <c r="I57" s="204"/>
      <c r="J57" s="204"/>
      <c r="K57" s="204"/>
      <c r="L57" s="204"/>
      <c r="M57" s="204"/>
      <c r="N57" s="204"/>
      <c r="O57" s="204"/>
      <c r="P57" s="204"/>
      <c r="Q57" s="204"/>
      <c r="R57" s="204"/>
      <c r="S57" s="204"/>
      <c r="T57" s="204"/>
      <c r="U57" s="204"/>
      <c r="V57" s="204"/>
      <c r="W57" s="204"/>
      <c r="X57" s="204"/>
      <c r="Y57" s="204"/>
      <c r="Z57" s="204"/>
      <c r="AA57" s="204"/>
      <c r="AB57" s="37" t="s">
        <v>8</v>
      </c>
    </row>
    <row r="58" spans="1:28" ht="30" customHeight="1" x14ac:dyDescent="0.2">
      <c r="A58" s="205" t="s">
        <v>65</v>
      </c>
      <c r="B58" s="208" t="s">
        <v>9</v>
      </c>
      <c r="C58" s="209"/>
      <c r="D58" s="214">
        <v>99999</v>
      </c>
      <c r="E58" s="217" t="s">
        <v>79</v>
      </c>
      <c r="F58" s="8" t="s">
        <v>231</v>
      </c>
      <c r="G58" s="9" t="s">
        <v>66</v>
      </c>
      <c r="H58" s="251" t="s">
        <v>229</v>
      </c>
      <c r="I58" s="201"/>
      <c r="J58" s="201"/>
      <c r="K58" s="201"/>
      <c r="L58" s="201"/>
      <c r="M58" s="201"/>
      <c r="N58" s="201"/>
      <c r="O58" s="201"/>
      <c r="P58" s="201"/>
      <c r="Q58" s="201"/>
      <c r="R58" s="201"/>
      <c r="S58" s="201"/>
      <c r="T58" s="201"/>
      <c r="U58" s="201"/>
      <c r="V58" s="201"/>
      <c r="W58" s="201"/>
      <c r="X58" s="201"/>
      <c r="Y58" s="201"/>
      <c r="Z58" s="201"/>
      <c r="AA58" s="201"/>
      <c r="AB58" s="241" t="s">
        <v>80</v>
      </c>
    </row>
    <row r="59" spans="1:28" ht="17.149999999999999" customHeight="1" x14ac:dyDescent="0.2">
      <c r="A59" s="206"/>
      <c r="B59" s="210"/>
      <c r="C59" s="211"/>
      <c r="D59" s="215"/>
      <c r="E59" s="218"/>
      <c r="F59" s="244" t="s">
        <v>67</v>
      </c>
      <c r="G59" s="10" t="s">
        <v>68</v>
      </c>
      <c r="H59" s="246" t="s">
        <v>78</v>
      </c>
      <c r="I59" s="247"/>
      <c r="J59" s="247"/>
      <c r="K59" s="248"/>
      <c r="L59" s="246" t="s">
        <v>77</v>
      </c>
      <c r="M59" s="247"/>
      <c r="N59" s="247"/>
      <c r="O59" s="248"/>
      <c r="P59" s="246" t="s">
        <v>93</v>
      </c>
      <c r="Q59" s="247"/>
      <c r="R59" s="247"/>
      <c r="S59" s="248"/>
      <c r="T59" s="249" t="s">
        <v>170</v>
      </c>
      <c r="U59" s="250"/>
      <c r="V59" s="250"/>
      <c r="W59" s="250"/>
      <c r="X59" s="249" t="s">
        <v>230</v>
      </c>
      <c r="Y59" s="250"/>
      <c r="Z59" s="250"/>
      <c r="AA59" s="250"/>
      <c r="AB59" s="242"/>
    </row>
    <row r="60" spans="1:28" ht="30" customHeight="1" thickBot="1" x14ac:dyDescent="0.25">
      <c r="A60" s="207"/>
      <c r="B60" s="212"/>
      <c r="C60" s="213"/>
      <c r="D60" s="216"/>
      <c r="E60" s="219"/>
      <c r="F60" s="245"/>
      <c r="G60" s="11" t="s">
        <v>69</v>
      </c>
      <c r="H60" s="12">
        <v>40671</v>
      </c>
      <c r="I60" s="13">
        <v>40835</v>
      </c>
      <c r="J60" s="13"/>
      <c r="K60" s="14"/>
      <c r="L60" s="12">
        <v>40690</v>
      </c>
      <c r="M60" s="13">
        <v>40858</v>
      </c>
      <c r="N60" s="13"/>
      <c r="O60" s="14"/>
      <c r="P60" s="12">
        <v>40689</v>
      </c>
      <c r="Q60" s="13">
        <v>40837</v>
      </c>
      <c r="R60" s="13"/>
      <c r="S60" s="14"/>
      <c r="T60" s="15">
        <v>40688</v>
      </c>
      <c r="U60" s="16">
        <v>40874</v>
      </c>
      <c r="V60" s="17"/>
      <c r="W60" s="18"/>
      <c r="X60" s="12">
        <v>40686</v>
      </c>
      <c r="Y60" s="13"/>
      <c r="Z60" s="13"/>
      <c r="AA60" s="19"/>
      <c r="AB60" s="243"/>
    </row>
    <row r="61" spans="1:28" ht="33.75" customHeight="1" x14ac:dyDescent="0.2">
      <c r="A61" s="253">
        <v>13</v>
      </c>
      <c r="B61" s="256"/>
      <c r="C61" s="257"/>
      <c r="D61" s="260"/>
      <c r="E61" s="263"/>
      <c r="F61" s="20" t="s">
        <v>231</v>
      </c>
      <c r="G61" s="21" t="s">
        <v>66</v>
      </c>
      <c r="H61" s="270"/>
      <c r="I61" s="271"/>
      <c r="J61" s="271"/>
      <c r="K61" s="271"/>
      <c r="L61" s="271"/>
      <c r="M61" s="271"/>
      <c r="N61" s="271"/>
      <c r="O61" s="271"/>
      <c r="P61" s="271"/>
      <c r="Q61" s="271"/>
      <c r="R61" s="271"/>
      <c r="S61" s="271"/>
      <c r="T61" s="271"/>
      <c r="U61" s="271"/>
      <c r="V61" s="271"/>
      <c r="W61" s="271"/>
      <c r="X61" s="271"/>
      <c r="Y61" s="271"/>
      <c r="Z61" s="271"/>
      <c r="AA61" s="272"/>
      <c r="AB61" s="227"/>
    </row>
    <row r="62" spans="1:28" ht="17.149999999999999" customHeight="1" x14ac:dyDescent="0.2">
      <c r="A62" s="254"/>
      <c r="B62" s="258"/>
      <c r="C62" s="259"/>
      <c r="D62" s="261"/>
      <c r="E62" s="264"/>
      <c r="F62" s="265" t="s">
        <v>67</v>
      </c>
      <c r="G62" s="22" t="s">
        <v>68</v>
      </c>
      <c r="H62" s="267" t="s">
        <v>78</v>
      </c>
      <c r="I62" s="268"/>
      <c r="J62" s="268"/>
      <c r="K62" s="269"/>
      <c r="L62" s="224" t="s">
        <v>77</v>
      </c>
      <c r="M62" s="225"/>
      <c r="N62" s="225"/>
      <c r="O62" s="226"/>
      <c r="P62" s="224" t="s">
        <v>93</v>
      </c>
      <c r="Q62" s="225"/>
      <c r="R62" s="225"/>
      <c r="S62" s="226"/>
      <c r="T62" s="224" t="s">
        <v>170</v>
      </c>
      <c r="U62" s="225"/>
      <c r="V62" s="225"/>
      <c r="W62" s="226"/>
      <c r="X62" s="224" t="s">
        <v>230</v>
      </c>
      <c r="Y62" s="225"/>
      <c r="Z62" s="225"/>
      <c r="AA62" s="226"/>
      <c r="AB62" s="227"/>
    </row>
    <row r="63" spans="1:28" ht="35.5" customHeight="1" x14ac:dyDescent="0.2">
      <c r="A63" s="255"/>
      <c r="B63" s="258"/>
      <c r="C63" s="259"/>
      <c r="D63" s="262"/>
      <c r="E63" s="264"/>
      <c r="F63" s="266"/>
      <c r="G63" s="23" t="s">
        <v>69</v>
      </c>
      <c r="H63" s="24"/>
      <c r="I63" s="25"/>
      <c r="J63" s="25"/>
      <c r="K63" s="26"/>
      <c r="L63" s="24"/>
      <c r="M63" s="25"/>
      <c r="N63" s="25"/>
      <c r="O63" s="26"/>
      <c r="P63" s="24"/>
      <c r="Q63" s="25"/>
      <c r="R63" s="25"/>
      <c r="S63" s="26"/>
      <c r="T63" s="24"/>
      <c r="U63" s="25"/>
      <c r="V63" s="25"/>
      <c r="W63" s="26"/>
      <c r="X63" s="24"/>
      <c r="Y63" s="25"/>
      <c r="Z63" s="25"/>
      <c r="AA63" s="36"/>
      <c r="AB63" s="228"/>
    </row>
    <row r="64" spans="1:28" ht="33.75" customHeight="1" x14ac:dyDescent="0.2">
      <c r="A64" s="273">
        <v>14</v>
      </c>
      <c r="B64" s="274"/>
      <c r="C64" s="274"/>
      <c r="D64" s="275"/>
      <c r="E64" s="276"/>
      <c r="F64" s="27" t="s">
        <v>231</v>
      </c>
      <c r="G64" s="51" t="s">
        <v>66</v>
      </c>
      <c r="H64" s="279"/>
      <c r="I64" s="280"/>
      <c r="J64" s="280"/>
      <c r="K64" s="280"/>
      <c r="L64" s="280"/>
      <c r="M64" s="280"/>
      <c r="N64" s="280"/>
      <c r="O64" s="280"/>
      <c r="P64" s="280"/>
      <c r="Q64" s="280"/>
      <c r="R64" s="280"/>
      <c r="S64" s="280"/>
      <c r="T64" s="280"/>
      <c r="U64" s="280"/>
      <c r="V64" s="280"/>
      <c r="W64" s="280"/>
      <c r="X64" s="280"/>
      <c r="Y64" s="280"/>
      <c r="Z64" s="280"/>
      <c r="AA64" s="281"/>
      <c r="AB64" s="252"/>
    </row>
    <row r="65" spans="1:28" ht="17.149999999999999" customHeight="1" x14ac:dyDescent="0.2">
      <c r="A65" s="254"/>
      <c r="B65" s="274"/>
      <c r="C65" s="274"/>
      <c r="D65" s="261"/>
      <c r="E65" s="264"/>
      <c r="F65" s="265" t="s">
        <v>67</v>
      </c>
      <c r="G65" s="22" t="s">
        <v>68</v>
      </c>
      <c r="H65" s="267" t="s">
        <v>78</v>
      </c>
      <c r="I65" s="268"/>
      <c r="J65" s="268"/>
      <c r="K65" s="269"/>
      <c r="L65" s="224" t="s">
        <v>77</v>
      </c>
      <c r="M65" s="225"/>
      <c r="N65" s="225"/>
      <c r="O65" s="226"/>
      <c r="P65" s="224" t="s">
        <v>93</v>
      </c>
      <c r="Q65" s="225"/>
      <c r="R65" s="225"/>
      <c r="S65" s="226"/>
      <c r="T65" s="224" t="s">
        <v>170</v>
      </c>
      <c r="U65" s="225"/>
      <c r="V65" s="225"/>
      <c r="W65" s="226"/>
      <c r="X65" s="224" t="s">
        <v>230</v>
      </c>
      <c r="Y65" s="225"/>
      <c r="Z65" s="225"/>
      <c r="AA65" s="226"/>
      <c r="AB65" s="227"/>
    </row>
    <row r="66" spans="1:28" ht="35.5" customHeight="1" x14ac:dyDescent="0.2">
      <c r="A66" s="254"/>
      <c r="B66" s="274"/>
      <c r="C66" s="274"/>
      <c r="D66" s="261"/>
      <c r="E66" s="277"/>
      <c r="F66" s="278"/>
      <c r="G66" s="28" t="s">
        <v>69</v>
      </c>
      <c r="H66" s="38"/>
      <c r="I66" s="39"/>
      <c r="J66" s="39"/>
      <c r="K66" s="40"/>
      <c r="L66" s="38"/>
      <c r="M66" s="39"/>
      <c r="N66" s="39"/>
      <c r="O66" s="40"/>
      <c r="P66" s="38"/>
      <c r="Q66" s="39"/>
      <c r="R66" s="39"/>
      <c r="S66" s="40"/>
      <c r="T66" s="38"/>
      <c r="U66" s="39"/>
      <c r="V66" s="39"/>
      <c r="W66" s="40"/>
      <c r="X66" s="38"/>
      <c r="Y66" s="39"/>
      <c r="Z66" s="39"/>
      <c r="AA66" s="40"/>
      <c r="AB66" s="228"/>
    </row>
    <row r="67" spans="1:28" ht="33.75" customHeight="1" x14ac:dyDescent="0.2">
      <c r="A67" s="273">
        <v>15</v>
      </c>
      <c r="B67" s="274"/>
      <c r="C67" s="274"/>
      <c r="D67" s="275"/>
      <c r="E67" s="276"/>
      <c r="F67" s="27" t="s">
        <v>231</v>
      </c>
      <c r="G67" s="51" t="s">
        <v>66</v>
      </c>
      <c r="H67" s="279"/>
      <c r="I67" s="280"/>
      <c r="J67" s="280"/>
      <c r="K67" s="280"/>
      <c r="L67" s="280"/>
      <c r="M67" s="280"/>
      <c r="N67" s="280"/>
      <c r="O67" s="280"/>
      <c r="P67" s="280"/>
      <c r="Q67" s="280"/>
      <c r="R67" s="280"/>
      <c r="S67" s="280"/>
      <c r="T67" s="280"/>
      <c r="U67" s="280"/>
      <c r="V67" s="280"/>
      <c r="W67" s="280"/>
      <c r="X67" s="280"/>
      <c r="Y67" s="280"/>
      <c r="Z67" s="280"/>
      <c r="AA67" s="281"/>
      <c r="AB67" s="252"/>
    </row>
    <row r="68" spans="1:28" ht="17.149999999999999" customHeight="1" x14ac:dyDescent="0.2">
      <c r="A68" s="254"/>
      <c r="B68" s="274"/>
      <c r="C68" s="274"/>
      <c r="D68" s="261"/>
      <c r="E68" s="264"/>
      <c r="F68" s="265" t="s">
        <v>67</v>
      </c>
      <c r="G68" s="22" t="s">
        <v>68</v>
      </c>
      <c r="H68" s="267" t="s">
        <v>78</v>
      </c>
      <c r="I68" s="268"/>
      <c r="J68" s="268"/>
      <c r="K68" s="269"/>
      <c r="L68" s="224" t="s">
        <v>77</v>
      </c>
      <c r="M68" s="225"/>
      <c r="N68" s="225"/>
      <c r="O68" s="226"/>
      <c r="P68" s="224" t="s">
        <v>93</v>
      </c>
      <c r="Q68" s="225"/>
      <c r="R68" s="225"/>
      <c r="S68" s="226"/>
      <c r="T68" s="224" t="s">
        <v>170</v>
      </c>
      <c r="U68" s="225"/>
      <c r="V68" s="225"/>
      <c r="W68" s="226"/>
      <c r="X68" s="224" t="s">
        <v>230</v>
      </c>
      <c r="Y68" s="225"/>
      <c r="Z68" s="225"/>
      <c r="AA68" s="226"/>
      <c r="AB68" s="227"/>
    </row>
    <row r="69" spans="1:28" ht="35.5" customHeight="1" x14ac:dyDescent="0.2">
      <c r="A69" s="255"/>
      <c r="B69" s="274"/>
      <c r="C69" s="274"/>
      <c r="D69" s="262"/>
      <c r="E69" s="277"/>
      <c r="F69" s="278"/>
      <c r="G69" s="28" t="s">
        <v>69</v>
      </c>
      <c r="H69" s="38"/>
      <c r="I69" s="39"/>
      <c r="J69" s="39"/>
      <c r="K69" s="40"/>
      <c r="L69" s="38"/>
      <c r="M69" s="39"/>
      <c r="N69" s="39"/>
      <c r="O69" s="40"/>
      <c r="P69" s="38"/>
      <c r="Q69" s="39"/>
      <c r="R69" s="39"/>
      <c r="S69" s="40"/>
      <c r="T69" s="38"/>
      <c r="U69" s="39"/>
      <c r="V69" s="39"/>
      <c r="W69" s="40"/>
      <c r="X69" s="38"/>
      <c r="Y69" s="39"/>
      <c r="Z69" s="39"/>
      <c r="AA69" s="40"/>
      <c r="AB69" s="228"/>
    </row>
    <row r="70" spans="1:28" ht="33.75" customHeight="1" x14ac:dyDescent="0.2">
      <c r="A70" s="273">
        <v>16</v>
      </c>
      <c r="B70" s="274"/>
      <c r="C70" s="274"/>
      <c r="D70" s="275"/>
      <c r="E70" s="276"/>
      <c r="F70" s="27" t="s">
        <v>231</v>
      </c>
      <c r="G70" s="51" t="s">
        <v>66</v>
      </c>
      <c r="H70" s="279"/>
      <c r="I70" s="280"/>
      <c r="J70" s="280"/>
      <c r="K70" s="280"/>
      <c r="L70" s="280"/>
      <c r="M70" s="280"/>
      <c r="N70" s="280"/>
      <c r="O70" s="280"/>
      <c r="P70" s="280"/>
      <c r="Q70" s="280"/>
      <c r="R70" s="280"/>
      <c r="S70" s="280"/>
      <c r="T70" s="280"/>
      <c r="U70" s="280"/>
      <c r="V70" s="280"/>
      <c r="W70" s="280"/>
      <c r="X70" s="280"/>
      <c r="Y70" s="280"/>
      <c r="Z70" s="280"/>
      <c r="AA70" s="281"/>
      <c r="AB70" s="252"/>
    </row>
    <row r="71" spans="1:28" ht="17.149999999999999" customHeight="1" x14ac:dyDescent="0.2">
      <c r="A71" s="254"/>
      <c r="B71" s="274"/>
      <c r="C71" s="274"/>
      <c r="D71" s="261"/>
      <c r="E71" s="264"/>
      <c r="F71" s="265" t="s">
        <v>67</v>
      </c>
      <c r="G71" s="22" t="s">
        <v>68</v>
      </c>
      <c r="H71" s="267" t="s">
        <v>78</v>
      </c>
      <c r="I71" s="268"/>
      <c r="J71" s="268"/>
      <c r="K71" s="269"/>
      <c r="L71" s="224" t="s">
        <v>77</v>
      </c>
      <c r="M71" s="225"/>
      <c r="N71" s="225"/>
      <c r="O71" s="226"/>
      <c r="P71" s="224" t="s">
        <v>93</v>
      </c>
      <c r="Q71" s="225"/>
      <c r="R71" s="225"/>
      <c r="S71" s="226"/>
      <c r="T71" s="224" t="s">
        <v>170</v>
      </c>
      <c r="U71" s="225"/>
      <c r="V71" s="225"/>
      <c r="W71" s="226"/>
      <c r="X71" s="224" t="s">
        <v>230</v>
      </c>
      <c r="Y71" s="225"/>
      <c r="Z71" s="225"/>
      <c r="AA71" s="226"/>
      <c r="AB71" s="227"/>
    </row>
    <row r="72" spans="1:28" ht="35.5" customHeight="1" x14ac:dyDescent="0.2">
      <c r="A72" s="255"/>
      <c r="B72" s="274"/>
      <c r="C72" s="274"/>
      <c r="D72" s="262"/>
      <c r="E72" s="277"/>
      <c r="F72" s="278"/>
      <c r="G72" s="28" t="s">
        <v>69</v>
      </c>
      <c r="H72" s="38"/>
      <c r="I72" s="39"/>
      <c r="J72" s="39"/>
      <c r="K72" s="40"/>
      <c r="L72" s="38"/>
      <c r="M72" s="39"/>
      <c r="N72" s="39"/>
      <c r="O72" s="40"/>
      <c r="P72" s="38"/>
      <c r="Q72" s="39"/>
      <c r="R72" s="39"/>
      <c r="S72" s="40"/>
      <c r="T72" s="38"/>
      <c r="U72" s="39"/>
      <c r="V72" s="39"/>
      <c r="W72" s="40"/>
      <c r="X72" s="38"/>
      <c r="Y72" s="39"/>
      <c r="Z72" s="39"/>
      <c r="AA72" s="40"/>
      <c r="AB72" s="228"/>
    </row>
    <row r="73" spans="1:28" ht="33.75" customHeight="1" x14ac:dyDescent="0.2">
      <c r="A73" s="254">
        <v>17</v>
      </c>
      <c r="B73" s="274"/>
      <c r="C73" s="274"/>
      <c r="D73" s="261"/>
      <c r="E73" s="276"/>
      <c r="F73" s="27" t="s">
        <v>231</v>
      </c>
      <c r="G73" s="51" t="s">
        <v>66</v>
      </c>
      <c r="H73" s="279"/>
      <c r="I73" s="280"/>
      <c r="J73" s="280"/>
      <c r="K73" s="280"/>
      <c r="L73" s="280"/>
      <c r="M73" s="280"/>
      <c r="N73" s="280"/>
      <c r="O73" s="280"/>
      <c r="P73" s="280"/>
      <c r="Q73" s="280"/>
      <c r="R73" s="280"/>
      <c r="S73" s="280"/>
      <c r="T73" s="280"/>
      <c r="U73" s="280"/>
      <c r="V73" s="280"/>
      <c r="W73" s="280"/>
      <c r="X73" s="280"/>
      <c r="Y73" s="280"/>
      <c r="Z73" s="280"/>
      <c r="AA73" s="281"/>
      <c r="AB73" s="252"/>
    </row>
    <row r="74" spans="1:28" ht="17.149999999999999" customHeight="1" x14ac:dyDescent="0.2">
      <c r="A74" s="254"/>
      <c r="B74" s="274"/>
      <c r="C74" s="274"/>
      <c r="D74" s="261"/>
      <c r="E74" s="264"/>
      <c r="F74" s="265" t="s">
        <v>67</v>
      </c>
      <c r="G74" s="22" t="s">
        <v>68</v>
      </c>
      <c r="H74" s="267" t="s">
        <v>78</v>
      </c>
      <c r="I74" s="268"/>
      <c r="J74" s="268"/>
      <c r="K74" s="269"/>
      <c r="L74" s="224" t="s">
        <v>77</v>
      </c>
      <c r="M74" s="225"/>
      <c r="N74" s="225"/>
      <c r="O74" s="226"/>
      <c r="P74" s="224" t="s">
        <v>93</v>
      </c>
      <c r="Q74" s="225"/>
      <c r="R74" s="225"/>
      <c r="S74" s="226"/>
      <c r="T74" s="224" t="s">
        <v>170</v>
      </c>
      <c r="U74" s="225"/>
      <c r="V74" s="225"/>
      <c r="W74" s="226"/>
      <c r="X74" s="224" t="s">
        <v>230</v>
      </c>
      <c r="Y74" s="225"/>
      <c r="Z74" s="225"/>
      <c r="AA74" s="226"/>
      <c r="AB74" s="227"/>
    </row>
    <row r="75" spans="1:28" ht="35.5" customHeight="1" x14ac:dyDescent="0.2">
      <c r="A75" s="255"/>
      <c r="B75" s="274"/>
      <c r="C75" s="274"/>
      <c r="D75" s="262"/>
      <c r="E75" s="277"/>
      <c r="F75" s="278"/>
      <c r="G75" s="28" t="s">
        <v>69</v>
      </c>
      <c r="H75" s="38"/>
      <c r="I75" s="39"/>
      <c r="J75" s="39"/>
      <c r="K75" s="40"/>
      <c r="L75" s="38"/>
      <c r="M75" s="39"/>
      <c r="N75" s="39"/>
      <c r="O75" s="40"/>
      <c r="P75" s="38"/>
      <c r="Q75" s="39"/>
      <c r="R75" s="39"/>
      <c r="S75" s="40"/>
      <c r="T75" s="38"/>
      <c r="U75" s="39"/>
      <c r="V75" s="39"/>
      <c r="W75" s="40"/>
      <c r="X75" s="38"/>
      <c r="Y75" s="39"/>
      <c r="Z75" s="39"/>
      <c r="AA75" s="40"/>
      <c r="AB75" s="228"/>
    </row>
    <row r="76" spans="1:28" ht="33.75" customHeight="1" x14ac:dyDescent="0.2">
      <c r="A76" s="254">
        <v>18</v>
      </c>
      <c r="B76" s="274"/>
      <c r="C76" s="274"/>
      <c r="D76" s="261"/>
      <c r="E76" s="276"/>
      <c r="F76" s="52" t="s">
        <v>231</v>
      </c>
      <c r="G76" s="143" t="s">
        <v>66</v>
      </c>
      <c r="H76" s="351"/>
      <c r="I76" s="352"/>
      <c r="J76" s="352"/>
      <c r="K76" s="352"/>
      <c r="L76" s="352"/>
      <c r="M76" s="352"/>
      <c r="N76" s="352"/>
      <c r="O76" s="352"/>
      <c r="P76" s="352"/>
      <c r="Q76" s="352"/>
      <c r="R76" s="352"/>
      <c r="S76" s="352"/>
      <c r="T76" s="352"/>
      <c r="U76" s="352"/>
      <c r="V76" s="352"/>
      <c r="W76" s="352"/>
      <c r="X76" s="352"/>
      <c r="Y76" s="352"/>
      <c r="Z76" s="352"/>
      <c r="AA76" s="353"/>
      <c r="AB76" s="252"/>
    </row>
    <row r="77" spans="1:28" ht="17.149999999999999" customHeight="1" x14ac:dyDescent="0.2">
      <c r="A77" s="254"/>
      <c r="B77" s="274"/>
      <c r="C77" s="274"/>
      <c r="D77" s="261"/>
      <c r="E77" s="264"/>
      <c r="F77" s="265" t="s">
        <v>67</v>
      </c>
      <c r="G77" s="22" t="s">
        <v>68</v>
      </c>
      <c r="H77" s="267" t="s">
        <v>78</v>
      </c>
      <c r="I77" s="268"/>
      <c r="J77" s="268"/>
      <c r="K77" s="269"/>
      <c r="L77" s="224" t="s">
        <v>77</v>
      </c>
      <c r="M77" s="225"/>
      <c r="N77" s="225"/>
      <c r="O77" s="226"/>
      <c r="P77" s="224" t="s">
        <v>93</v>
      </c>
      <c r="Q77" s="225"/>
      <c r="R77" s="225"/>
      <c r="S77" s="226"/>
      <c r="T77" s="224" t="s">
        <v>170</v>
      </c>
      <c r="U77" s="225"/>
      <c r="V77" s="225"/>
      <c r="W77" s="226"/>
      <c r="X77" s="224" t="s">
        <v>230</v>
      </c>
      <c r="Y77" s="225"/>
      <c r="Z77" s="225"/>
      <c r="AA77" s="226"/>
      <c r="AB77" s="227"/>
    </row>
    <row r="78" spans="1:28" ht="35.5" customHeight="1" thickBot="1" x14ac:dyDescent="0.25">
      <c r="A78" s="294"/>
      <c r="B78" s="309"/>
      <c r="C78" s="309"/>
      <c r="D78" s="304"/>
      <c r="E78" s="310"/>
      <c r="F78" s="313"/>
      <c r="G78" s="41" t="s">
        <v>69</v>
      </c>
      <c r="H78" s="24"/>
      <c r="I78" s="25"/>
      <c r="J78" s="25"/>
      <c r="K78" s="26"/>
      <c r="L78" s="24"/>
      <c r="M78" s="25"/>
      <c r="N78" s="25"/>
      <c r="O78" s="26"/>
      <c r="P78" s="24"/>
      <c r="Q78" s="25"/>
      <c r="R78" s="25"/>
      <c r="S78" s="26"/>
      <c r="T78" s="24"/>
      <c r="U78" s="25"/>
      <c r="V78" s="25"/>
      <c r="W78" s="26"/>
      <c r="X78" s="24"/>
      <c r="Y78" s="25"/>
      <c r="Z78" s="25"/>
      <c r="AA78" s="36"/>
      <c r="AB78" s="303"/>
    </row>
    <row r="79" spans="1:28" ht="30" customHeight="1" x14ac:dyDescent="0.2">
      <c r="A79" s="200" t="s">
        <v>227</v>
      </c>
      <c r="B79" s="200"/>
      <c r="C79" s="200"/>
      <c r="D79" s="200"/>
      <c r="E79" s="200"/>
      <c r="F79" s="200"/>
      <c r="G79" s="200"/>
      <c r="H79" s="45"/>
      <c r="I79" s="45"/>
      <c r="J79" s="45"/>
      <c r="K79" s="45"/>
      <c r="L79" s="45"/>
      <c r="M79" s="45"/>
      <c r="N79" s="45"/>
      <c r="O79" s="45"/>
      <c r="P79" s="45"/>
      <c r="Q79" s="45"/>
      <c r="R79" s="45"/>
      <c r="S79" s="45"/>
      <c r="T79" s="45"/>
      <c r="U79" s="46"/>
      <c r="V79" s="45"/>
      <c r="W79" s="45"/>
      <c r="X79" s="45"/>
      <c r="Y79" s="45"/>
      <c r="Z79" s="45"/>
      <c r="AA79" s="45"/>
      <c r="AB79" s="47"/>
    </row>
    <row r="80" spans="1:28" ht="33" customHeight="1" x14ac:dyDescent="0.2">
      <c r="A80" s="312" t="s">
        <v>58</v>
      </c>
      <c r="B80" s="221"/>
      <c r="C80" s="229">
        <f>C2</f>
        <v>0</v>
      </c>
      <c r="D80" s="230"/>
      <c r="E80" s="230"/>
      <c r="F80" s="230"/>
      <c r="G80" s="230"/>
      <c r="H80" s="231"/>
      <c r="J80" s="232" t="s">
        <v>59</v>
      </c>
      <c r="K80" s="233"/>
      <c r="L80" s="234"/>
      <c r="M80" s="305">
        <f>M2</f>
        <v>0</v>
      </c>
      <c r="N80" s="306"/>
      <c r="O80" s="306"/>
      <c r="P80" s="307"/>
      <c r="Q80" s="232" t="s">
        <v>60</v>
      </c>
      <c r="R80" s="234"/>
      <c r="S80" s="308">
        <f>S2</f>
        <v>0</v>
      </c>
      <c r="T80" s="306"/>
      <c r="U80" s="306"/>
      <c r="V80" s="306"/>
      <c r="W80" s="307"/>
      <c r="X80" s="222" t="s">
        <v>76</v>
      </c>
      <c r="Y80" s="223"/>
      <c r="Z80" s="223"/>
      <c r="AA80" s="223"/>
      <c r="AB80" s="311"/>
    </row>
    <row r="81" spans="1:28" ht="14.25" customHeight="1" thickBot="1" x14ac:dyDescent="0.25">
      <c r="A81" s="48"/>
      <c r="F81" s="3"/>
      <c r="G81" s="3"/>
      <c r="H81" s="4"/>
      <c r="I81" s="4"/>
      <c r="J81" s="4"/>
      <c r="K81" s="4"/>
      <c r="L81" s="4"/>
      <c r="M81" s="4"/>
      <c r="N81" s="5"/>
      <c r="O81" s="5"/>
      <c r="P81" s="5"/>
      <c r="Q81" s="5"/>
      <c r="R81" s="5"/>
      <c r="S81" s="5"/>
      <c r="T81" s="5"/>
      <c r="U81" s="5"/>
      <c r="V81" s="5"/>
      <c r="W81" s="5"/>
      <c r="X81" s="5"/>
      <c r="Y81" s="5"/>
      <c r="Z81" s="5"/>
      <c r="AA81" s="5"/>
      <c r="AB81" s="49"/>
    </row>
    <row r="82" spans="1:28" ht="39" customHeight="1" thickBot="1" x14ac:dyDescent="0.25">
      <c r="A82" s="6" t="s">
        <v>61</v>
      </c>
      <c r="B82" s="202" t="s">
        <v>62</v>
      </c>
      <c r="C82" s="203"/>
      <c r="D82" s="7" t="s">
        <v>63</v>
      </c>
      <c r="E82" s="35" t="s">
        <v>0</v>
      </c>
      <c r="F82" s="202" t="s">
        <v>64</v>
      </c>
      <c r="G82" s="204"/>
      <c r="H82" s="204"/>
      <c r="I82" s="204"/>
      <c r="J82" s="204"/>
      <c r="K82" s="204"/>
      <c r="L82" s="204"/>
      <c r="M82" s="204"/>
      <c r="N82" s="204"/>
      <c r="O82" s="204"/>
      <c r="P82" s="204"/>
      <c r="Q82" s="204"/>
      <c r="R82" s="204"/>
      <c r="S82" s="204"/>
      <c r="T82" s="204"/>
      <c r="U82" s="204"/>
      <c r="V82" s="204"/>
      <c r="W82" s="204"/>
      <c r="X82" s="204"/>
      <c r="Y82" s="204"/>
      <c r="Z82" s="204"/>
      <c r="AA82" s="204"/>
      <c r="AB82" s="37" t="s">
        <v>8</v>
      </c>
    </row>
    <row r="83" spans="1:28" ht="30" customHeight="1" x14ac:dyDescent="0.2">
      <c r="A83" s="205" t="s">
        <v>65</v>
      </c>
      <c r="B83" s="208" t="s">
        <v>9</v>
      </c>
      <c r="C83" s="209"/>
      <c r="D83" s="214">
        <v>99999</v>
      </c>
      <c r="E83" s="217" t="s">
        <v>79</v>
      </c>
      <c r="F83" s="8" t="s">
        <v>231</v>
      </c>
      <c r="G83" s="9" t="s">
        <v>66</v>
      </c>
      <c r="H83" s="251" t="s">
        <v>229</v>
      </c>
      <c r="I83" s="201"/>
      <c r="J83" s="201"/>
      <c r="K83" s="201"/>
      <c r="L83" s="201"/>
      <c r="M83" s="201"/>
      <c r="N83" s="201"/>
      <c r="O83" s="201"/>
      <c r="P83" s="201"/>
      <c r="Q83" s="201"/>
      <c r="R83" s="201"/>
      <c r="S83" s="201"/>
      <c r="T83" s="201"/>
      <c r="U83" s="201"/>
      <c r="V83" s="201"/>
      <c r="W83" s="201"/>
      <c r="X83" s="201"/>
      <c r="Y83" s="201"/>
      <c r="Z83" s="201"/>
      <c r="AA83" s="201"/>
      <c r="AB83" s="241" t="s">
        <v>80</v>
      </c>
    </row>
    <row r="84" spans="1:28" ht="17.149999999999999" customHeight="1" x14ac:dyDescent="0.2">
      <c r="A84" s="206"/>
      <c r="B84" s="210"/>
      <c r="C84" s="211"/>
      <c r="D84" s="215"/>
      <c r="E84" s="218"/>
      <c r="F84" s="244" t="s">
        <v>67</v>
      </c>
      <c r="G84" s="10" t="s">
        <v>68</v>
      </c>
      <c r="H84" s="246" t="s">
        <v>78</v>
      </c>
      <c r="I84" s="247"/>
      <c r="J84" s="247"/>
      <c r="K84" s="248"/>
      <c r="L84" s="246" t="s">
        <v>77</v>
      </c>
      <c r="M84" s="247"/>
      <c r="N84" s="247"/>
      <c r="O84" s="248"/>
      <c r="P84" s="246" t="s">
        <v>93</v>
      </c>
      <c r="Q84" s="247"/>
      <c r="R84" s="247"/>
      <c r="S84" s="248"/>
      <c r="T84" s="249" t="s">
        <v>170</v>
      </c>
      <c r="U84" s="250"/>
      <c r="V84" s="250"/>
      <c r="W84" s="250"/>
      <c r="X84" s="249" t="s">
        <v>230</v>
      </c>
      <c r="Y84" s="250"/>
      <c r="Z84" s="250"/>
      <c r="AA84" s="250"/>
      <c r="AB84" s="242"/>
    </row>
    <row r="85" spans="1:28" ht="30" customHeight="1" thickBot="1" x14ac:dyDescent="0.25">
      <c r="A85" s="207"/>
      <c r="B85" s="212"/>
      <c r="C85" s="213"/>
      <c r="D85" s="216"/>
      <c r="E85" s="219"/>
      <c r="F85" s="245"/>
      <c r="G85" s="11" t="s">
        <v>69</v>
      </c>
      <c r="H85" s="12">
        <v>40671</v>
      </c>
      <c r="I85" s="13">
        <v>40835</v>
      </c>
      <c r="J85" s="13"/>
      <c r="K85" s="14"/>
      <c r="L85" s="12">
        <v>40690</v>
      </c>
      <c r="M85" s="13">
        <v>40858</v>
      </c>
      <c r="N85" s="13"/>
      <c r="O85" s="14"/>
      <c r="P85" s="12">
        <v>40689</v>
      </c>
      <c r="Q85" s="13">
        <v>40837</v>
      </c>
      <c r="R85" s="13"/>
      <c r="S85" s="14"/>
      <c r="T85" s="15">
        <v>40688</v>
      </c>
      <c r="U85" s="16">
        <v>40874</v>
      </c>
      <c r="V85" s="17"/>
      <c r="W85" s="18"/>
      <c r="X85" s="12">
        <v>40686</v>
      </c>
      <c r="Y85" s="13"/>
      <c r="Z85" s="13"/>
      <c r="AA85" s="19"/>
      <c r="AB85" s="243"/>
    </row>
    <row r="86" spans="1:28" ht="33.75" customHeight="1" x14ac:dyDescent="0.2">
      <c r="A86" s="253">
        <v>19</v>
      </c>
      <c r="B86" s="256"/>
      <c r="C86" s="257"/>
      <c r="D86" s="260"/>
      <c r="E86" s="263"/>
      <c r="F86" s="20" t="s">
        <v>231</v>
      </c>
      <c r="G86" s="21" t="s">
        <v>66</v>
      </c>
      <c r="H86" s="270"/>
      <c r="I86" s="271"/>
      <c r="J86" s="271"/>
      <c r="K86" s="271"/>
      <c r="L86" s="271"/>
      <c r="M86" s="271"/>
      <c r="N86" s="271"/>
      <c r="O86" s="271"/>
      <c r="P86" s="271"/>
      <c r="Q86" s="271"/>
      <c r="R86" s="271"/>
      <c r="S86" s="271"/>
      <c r="T86" s="271"/>
      <c r="U86" s="271"/>
      <c r="V86" s="271"/>
      <c r="W86" s="271"/>
      <c r="X86" s="271"/>
      <c r="Y86" s="271"/>
      <c r="Z86" s="271"/>
      <c r="AA86" s="272"/>
      <c r="AB86" s="227"/>
    </row>
    <row r="87" spans="1:28" ht="17.149999999999999" customHeight="1" x14ac:dyDescent="0.2">
      <c r="A87" s="254"/>
      <c r="B87" s="258"/>
      <c r="C87" s="259"/>
      <c r="D87" s="261"/>
      <c r="E87" s="264"/>
      <c r="F87" s="265" t="s">
        <v>67</v>
      </c>
      <c r="G87" s="22" t="s">
        <v>68</v>
      </c>
      <c r="H87" s="267" t="s">
        <v>78</v>
      </c>
      <c r="I87" s="268"/>
      <c r="J87" s="268"/>
      <c r="K87" s="269"/>
      <c r="L87" s="224" t="s">
        <v>77</v>
      </c>
      <c r="M87" s="225"/>
      <c r="N87" s="225"/>
      <c r="O87" s="226"/>
      <c r="P87" s="224" t="s">
        <v>93</v>
      </c>
      <c r="Q87" s="225"/>
      <c r="R87" s="225"/>
      <c r="S87" s="226"/>
      <c r="T87" s="224" t="s">
        <v>170</v>
      </c>
      <c r="U87" s="225"/>
      <c r="V87" s="225"/>
      <c r="W87" s="226"/>
      <c r="X87" s="224" t="s">
        <v>230</v>
      </c>
      <c r="Y87" s="225"/>
      <c r="Z87" s="225"/>
      <c r="AA87" s="226"/>
      <c r="AB87" s="227"/>
    </row>
    <row r="88" spans="1:28" ht="35.5" customHeight="1" x14ac:dyDescent="0.2">
      <c r="A88" s="255"/>
      <c r="B88" s="258"/>
      <c r="C88" s="259"/>
      <c r="D88" s="262"/>
      <c r="E88" s="264"/>
      <c r="F88" s="266"/>
      <c r="G88" s="23" t="s">
        <v>69</v>
      </c>
      <c r="H88" s="24"/>
      <c r="I88" s="25"/>
      <c r="J88" s="25"/>
      <c r="K88" s="26"/>
      <c r="L88" s="24"/>
      <c r="M88" s="25"/>
      <c r="N88" s="25"/>
      <c r="O88" s="26"/>
      <c r="P88" s="24"/>
      <c r="Q88" s="25"/>
      <c r="R88" s="25"/>
      <c r="S88" s="26"/>
      <c r="T88" s="24"/>
      <c r="U88" s="25"/>
      <c r="V88" s="25"/>
      <c r="W88" s="26"/>
      <c r="X88" s="24"/>
      <c r="Y88" s="25"/>
      <c r="Z88" s="25"/>
      <c r="AA88" s="36"/>
      <c r="AB88" s="228"/>
    </row>
    <row r="89" spans="1:28" ht="33.75" customHeight="1" x14ac:dyDescent="0.2">
      <c r="A89" s="273">
        <v>20</v>
      </c>
      <c r="B89" s="274"/>
      <c r="C89" s="274"/>
      <c r="D89" s="275"/>
      <c r="E89" s="276"/>
      <c r="F89" s="27" t="s">
        <v>231</v>
      </c>
      <c r="G89" s="51" t="s">
        <v>66</v>
      </c>
      <c r="H89" s="279"/>
      <c r="I89" s="280"/>
      <c r="J89" s="280"/>
      <c r="K89" s="280"/>
      <c r="L89" s="280"/>
      <c r="M89" s="280"/>
      <c r="N89" s="280"/>
      <c r="O89" s="280"/>
      <c r="P89" s="280"/>
      <c r="Q89" s="280"/>
      <c r="R89" s="280"/>
      <c r="S89" s="280"/>
      <c r="T89" s="280"/>
      <c r="U89" s="280"/>
      <c r="V89" s="280"/>
      <c r="W89" s="280"/>
      <c r="X89" s="280"/>
      <c r="Y89" s="280"/>
      <c r="Z89" s="280"/>
      <c r="AA89" s="281"/>
      <c r="AB89" s="252"/>
    </row>
    <row r="90" spans="1:28" ht="17.149999999999999" customHeight="1" x14ac:dyDescent="0.2">
      <c r="A90" s="254"/>
      <c r="B90" s="274"/>
      <c r="C90" s="274"/>
      <c r="D90" s="261"/>
      <c r="E90" s="264"/>
      <c r="F90" s="265" t="s">
        <v>67</v>
      </c>
      <c r="G90" s="22" t="s">
        <v>68</v>
      </c>
      <c r="H90" s="267" t="s">
        <v>78</v>
      </c>
      <c r="I90" s="268"/>
      <c r="J90" s="268"/>
      <c r="K90" s="269"/>
      <c r="L90" s="224" t="s">
        <v>77</v>
      </c>
      <c r="M90" s="225"/>
      <c r="N90" s="225"/>
      <c r="O90" s="226"/>
      <c r="P90" s="224" t="s">
        <v>93</v>
      </c>
      <c r="Q90" s="225"/>
      <c r="R90" s="225"/>
      <c r="S90" s="226"/>
      <c r="T90" s="224" t="s">
        <v>170</v>
      </c>
      <c r="U90" s="225"/>
      <c r="V90" s="225"/>
      <c r="W90" s="226"/>
      <c r="X90" s="224" t="s">
        <v>230</v>
      </c>
      <c r="Y90" s="225"/>
      <c r="Z90" s="225"/>
      <c r="AA90" s="226"/>
      <c r="AB90" s="227"/>
    </row>
    <row r="91" spans="1:28" ht="35.5" customHeight="1" x14ac:dyDescent="0.2">
      <c r="A91" s="254"/>
      <c r="B91" s="274"/>
      <c r="C91" s="274"/>
      <c r="D91" s="261"/>
      <c r="E91" s="277"/>
      <c r="F91" s="278"/>
      <c r="G91" s="28" t="s">
        <v>69</v>
      </c>
      <c r="H91" s="38"/>
      <c r="I91" s="39"/>
      <c r="J91" s="39"/>
      <c r="K91" s="40"/>
      <c r="L91" s="38"/>
      <c r="M91" s="39"/>
      <c r="N91" s="39"/>
      <c r="O91" s="40"/>
      <c r="P91" s="38"/>
      <c r="Q91" s="39"/>
      <c r="R91" s="39"/>
      <c r="S91" s="40"/>
      <c r="T91" s="38"/>
      <c r="U91" s="39"/>
      <c r="V91" s="39"/>
      <c r="W91" s="40"/>
      <c r="X91" s="38"/>
      <c r="Y91" s="39"/>
      <c r="Z91" s="39"/>
      <c r="AA91" s="40"/>
      <c r="AB91" s="228"/>
    </row>
    <row r="92" spans="1:28" ht="33.75" customHeight="1" x14ac:dyDescent="0.2">
      <c r="A92" s="273">
        <v>21</v>
      </c>
      <c r="B92" s="274"/>
      <c r="C92" s="274"/>
      <c r="D92" s="275"/>
      <c r="E92" s="276"/>
      <c r="F92" s="27" t="s">
        <v>231</v>
      </c>
      <c r="G92" s="51" t="s">
        <v>66</v>
      </c>
      <c r="H92" s="279"/>
      <c r="I92" s="280"/>
      <c r="J92" s="280"/>
      <c r="K92" s="280"/>
      <c r="L92" s="280"/>
      <c r="M92" s="280"/>
      <c r="N92" s="280"/>
      <c r="O92" s="280"/>
      <c r="P92" s="280"/>
      <c r="Q92" s="280"/>
      <c r="R92" s="280"/>
      <c r="S92" s="280"/>
      <c r="T92" s="280"/>
      <c r="U92" s="280"/>
      <c r="V92" s="280"/>
      <c r="W92" s="280"/>
      <c r="X92" s="280"/>
      <c r="Y92" s="280"/>
      <c r="Z92" s="280"/>
      <c r="AA92" s="281"/>
      <c r="AB92" s="252"/>
    </row>
    <row r="93" spans="1:28" ht="17.149999999999999" customHeight="1" x14ac:dyDescent="0.2">
      <c r="A93" s="254"/>
      <c r="B93" s="274"/>
      <c r="C93" s="274"/>
      <c r="D93" s="261"/>
      <c r="E93" s="264"/>
      <c r="F93" s="265" t="s">
        <v>67</v>
      </c>
      <c r="G93" s="22" t="s">
        <v>68</v>
      </c>
      <c r="H93" s="267" t="s">
        <v>78</v>
      </c>
      <c r="I93" s="268"/>
      <c r="J93" s="268"/>
      <c r="K93" s="269"/>
      <c r="L93" s="224" t="s">
        <v>77</v>
      </c>
      <c r="M93" s="225"/>
      <c r="N93" s="225"/>
      <c r="O93" s="226"/>
      <c r="P93" s="224" t="s">
        <v>93</v>
      </c>
      <c r="Q93" s="225"/>
      <c r="R93" s="225"/>
      <c r="S93" s="226"/>
      <c r="T93" s="224" t="s">
        <v>170</v>
      </c>
      <c r="U93" s="225"/>
      <c r="V93" s="225"/>
      <c r="W93" s="226"/>
      <c r="X93" s="224" t="s">
        <v>230</v>
      </c>
      <c r="Y93" s="225"/>
      <c r="Z93" s="225"/>
      <c r="AA93" s="226"/>
      <c r="AB93" s="227"/>
    </row>
    <row r="94" spans="1:28" ht="35.5" customHeight="1" x14ac:dyDescent="0.2">
      <c r="A94" s="255"/>
      <c r="B94" s="274"/>
      <c r="C94" s="274"/>
      <c r="D94" s="262"/>
      <c r="E94" s="277"/>
      <c r="F94" s="278"/>
      <c r="G94" s="28" t="s">
        <v>69</v>
      </c>
      <c r="H94" s="38"/>
      <c r="I94" s="39"/>
      <c r="J94" s="39"/>
      <c r="K94" s="40"/>
      <c r="L94" s="38"/>
      <c r="M94" s="39"/>
      <c r="N94" s="39"/>
      <c r="O94" s="40"/>
      <c r="P94" s="38"/>
      <c r="Q94" s="39"/>
      <c r="R94" s="39"/>
      <c r="S94" s="40"/>
      <c r="T94" s="38"/>
      <c r="U94" s="39"/>
      <c r="V94" s="39"/>
      <c r="W94" s="40"/>
      <c r="X94" s="38"/>
      <c r="Y94" s="39"/>
      <c r="Z94" s="39"/>
      <c r="AA94" s="40"/>
      <c r="AB94" s="228"/>
    </row>
    <row r="95" spans="1:28" ht="33.75" customHeight="1" x14ac:dyDescent="0.2">
      <c r="A95" s="273">
        <v>22</v>
      </c>
      <c r="B95" s="274"/>
      <c r="C95" s="274"/>
      <c r="D95" s="275"/>
      <c r="E95" s="276"/>
      <c r="F95" s="27" t="s">
        <v>231</v>
      </c>
      <c r="G95" s="51" t="s">
        <v>66</v>
      </c>
      <c r="H95" s="279"/>
      <c r="I95" s="280"/>
      <c r="J95" s="280"/>
      <c r="K95" s="280"/>
      <c r="L95" s="280"/>
      <c r="M95" s="280"/>
      <c r="N95" s="280"/>
      <c r="O95" s="280"/>
      <c r="P95" s="280"/>
      <c r="Q95" s="280"/>
      <c r="R95" s="280"/>
      <c r="S95" s="280"/>
      <c r="T95" s="280"/>
      <c r="U95" s="280"/>
      <c r="V95" s="280"/>
      <c r="W95" s="280"/>
      <c r="X95" s="280"/>
      <c r="Y95" s="280"/>
      <c r="Z95" s="280"/>
      <c r="AA95" s="281"/>
      <c r="AB95" s="252"/>
    </row>
    <row r="96" spans="1:28" ht="17.149999999999999" customHeight="1" x14ac:dyDescent="0.2">
      <c r="A96" s="254"/>
      <c r="B96" s="274"/>
      <c r="C96" s="274"/>
      <c r="D96" s="261"/>
      <c r="E96" s="264"/>
      <c r="F96" s="265" t="s">
        <v>67</v>
      </c>
      <c r="G96" s="22" t="s">
        <v>68</v>
      </c>
      <c r="H96" s="267" t="s">
        <v>78</v>
      </c>
      <c r="I96" s="268"/>
      <c r="J96" s="268"/>
      <c r="K96" s="269"/>
      <c r="L96" s="224" t="s">
        <v>77</v>
      </c>
      <c r="M96" s="225"/>
      <c r="N96" s="225"/>
      <c r="O96" s="226"/>
      <c r="P96" s="224" t="s">
        <v>93</v>
      </c>
      <c r="Q96" s="225"/>
      <c r="R96" s="225"/>
      <c r="S96" s="226"/>
      <c r="T96" s="224" t="s">
        <v>170</v>
      </c>
      <c r="U96" s="225"/>
      <c r="V96" s="225"/>
      <c r="W96" s="226"/>
      <c r="X96" s="224" t="s">
        <v>230</v>
      </c>
      <c r="Y96" s="225"/>
      <c r="Z96" s="225"/>
      <c r="AA96" s="226"/>
      <c r="AB96" s="227"/>
    </row>
    <row r="97" spans="1:28" ht="35.5" customHeight="1" x14ac:dyDescent="0.2">
      <c r="A97" s="255"/>
      <c r="B97" s="274"/>
      <c r="C97" s="274"/>
      <c r="D97" s="262"/>
      <c r="E97" s="277"/>
      <c r="F97" s="278"/>
      <c r="G97" s="28" t="s">
        <v>69</v>
      </c>
      <c r="H97" s="38"/>
      <c r="I97" s="39"/>
      <c r="J97" s="39"/>
      <c r="K97" s="40"/>
      <c r="L97" s="38"/>
      <c r="M97" s="39"/>
      <c r="N97" s="39"/>
      <c r="O97" s="40"/>
      <c r="P97" s="38"/>
      <c r="Q97" s="39"/>
      <c r="R97" s="39"/>
      <c r="S97" s="40"/>
      <c r="T97" s="38"/>
      <c r="U97" s="39"/>
      <c r="V97" s="39"/>
      <c r="W97" s="40"/>
      <c r="X97" s="38"/>
      <c r="Y97" s="39"/>
      <c r="Z97" s="39"/>
      <c r="AA97" s="40"/>
      <c r="AB97" s="228"/>
    </row>
    <row r="98" spans="1:28" ht="33.75" customHeight="1" x14ac:dyDescent="0.2">
      <c r="A98" s="254">
        <v>23</v>
      </c>
      <c r="B98" s="274"/>
      <c r="C98" s="274"/>
      <c r="D98" s="261"/>
      <c r="E98" s="276"/>
      <c r="F98" s="27" t="s">
        <v>231</v>
      </c>
      <c r="G98" s="51" t="s">
        <v>66</v>
      </c>
      <c r="H98" s="279"/>
      <c r="I98" s="280"/>
      <c r="J98" s="280"/>
      <c r="K98" s="280"/>
      <c r="L98" s="280"/>
      <c r="M98" s="280"/>
      <c r="N98" s="280"/>
      <c r="O98" s="280"/>
      <c r="P98" s="280"/>
      <c r="Q98" s="280"/>
      <c r="R98" s="280"/>
      <c r="S98" s="280"/>
      <c r="T98" s="280"/>
      <c r="U98" s="280"/>
      <c r="V98" s="280"/>
      <c r="W98" s="280"/>
      <c r="X98" s="280"/>
      <c r="Y98" s="280"/>
      <c r="Z98" s="280"/>
      <c r="AA98" s="281"/>
      <c r="AB98" s="252"/>
    </row>
    <row r="99" spans="1:28" ht="17.149999999999999" customHeight="1" x14ac:dyDescent="0.2">
      <c r="A99" s="254"/>
      <c r="B99" s="274"/>
      <c r="C99" s="274"/>
      <c r="D99" s="261"/>
      <c r="E99" s="264"/>
      <c r="F99" s="265" t="s">
        <v>67</v>
      </c>
      <c r="G99" s="22" t="s">
        <v>68</v>
      </c>
      <c r="H99" s="267" t="s">
        <v>78</v>
      </c>
      <c r="I99" s="268"/>
      <c r="J99" s="268"/>
      <c r="K99" s="269"/>
      <c r="L99" s="224" t="s">
        <v>77</v>
      </c>
      <c r="M99" s="225"/>
      <c r="N99" s="225"/>
      <c r="O99" s="226"/>
      <c r="P99" s="224" t="s">
        <v>93</v>
      </c>
      <c r="Q99" s="225"/>
      <c r="R99" s="225"/>
      <c r="S99" s="226"/>
      <c r="T99" s="224" t="s">
        <v>170</v>
      </c>
      <c r="U99" s="225"/>
      <c r="V99" s="225"/>
      <c r="W99" s="226"/>
      <c r="X99" s="224" t="s">
        <v>230</v>
      </c>
      <c r="Y99" s="225"/>
      <c r="Z99" s="225"/>
      <c r="AA99" s="226"/>
      <c r="AB99" s="227"/>
    </row>
    <row r="100" spans="1:28" ht="35.5" customHeight="1" x14ac:dyDescent="0.2">
      <c r="A100" s="255"/>
      <c r="B100" s="274"/>
      <c r="C100" s="274"/>
      <c r="D100" s="262"/>
      <c r="E100" s="277"/>
      <c r="F100" s="278"/>
      <c r="G100" s="28" t="s">
        <v>69</v>
      </c>
      <c r="H100" s="38"/>
      <c r="I100" s="39"/>
      <c r="J100" s="39"/>
      <c r="K100" s="40"/>
      <c r="L100" s="38"/>
      <c r="M100" s="39"/>
      <c r="N100" s="39"/>
      <c r="O100" s="40"/>
      <c r="P100" s="38"/>
      <c r="Q100" s="39"/>
      <c r="R100" s="39"/>
      <c r="S100" s="40"/>
      <c r="T100" s="38"/>
      <c r="U100" s="39"/>
      <c r="V100" s="39"/>
      <c r="W100" s="40"/>
      <c r="X100" s="38"/>
      <c r="Y100" s="39"/>
      <c r="Z100" s="39"/>
      <c r="AA100" s="40"/>
      <c r="AB100" s="228"/>
    </row>
    <row r="101" spans="1:28" ht="33.75" customHeight="1" x14ac:dyDescent="0.2">
      <c r="A101" s="254">
        <v>24</v>
      </c>
      <c r="B101" s="274"/>
      <c r="C101" s="274"/>
      <c r="D101" s="261"/>
      <c r="E101" s="276"/>
      <c r="F101" s="52" t="s">
        <v>231</v>
      </c>
      <c r="G101" s="143" t="s">
        <v>66</v>
      </c>
      <c r="H101" s="351"/>
      <c r="I101" s="352"/>
      <c r="J101" s="352"/>
      <c r="K101" s="352"/>
      <c r="L101" s="352"/>
      <c r="M101" s="352"/>
      <c r="N101" s="352"/>
      <c r="O101" s="352"/>
      <c r="P101" s="352"/>
      <c r="Q101" s="352"/>
      <c r="R101" s="352"/>
      <c r="S101" s="352"/>
      <c r="T101" s="352"/>
      <c r="U101" s="352"/>
      <c r="V101" s="352"/>
      <c r="W101" s="352"/>
      <c r="X101" s="352"/>
      <c r="Y101" s="352"/>
      <c r="Z101" s="352"/>
      <c r="AA101" s="353"/>
      <c r="AB101" s="252"/>
    </row>
    <row r="102" spans="1:28" ht="17.149999999999999" customHeight="1" x14ac:dyDescent="0.2">
      <c r="A102" s="254"/>
      <c r="B102" s="274"/>
      <c r="C102" s="274"/>
      <c r="D102" s="261"/>
      <c r="E102" s="264"/>
      <c r="F102" s="265" t="s">
        <v>67</v>
      </c>
      <c r="G102" s="22" t="s">
        <v>68</v>
      </c>
      <c r="H102" s="267" t="s">
        <v>78</v>
      </c>
      <c r="I102" s="268"/>
      <c r="J102" s="268"/>
      <c r="K102" s="269"/>
      <c r="L102" s="224" t="s">
        <v>77</v>
      </c>
      <c r="M102" s="225"/>
      <c r="N102" s="225"/>
      <c r="O102" s="226"/>
      <c r="P102" s="224" t="s">
        <v>93</v>
      </c>
      <c r="Q102" s="225"/>
      <c r="R102" s="225"/>
      <c r="S102" s="226"/>
      <c r="T102" s="224" t="s">
        <v>170</v>
      </c>
      <c r="U102" s="225"/>
      <c r="V102" s="225"/>
      <c r="W102" s="226"/>
      <c r="X102" s="224" t="s">
        <v>230</v>
      </c>
      <c r="Y102" s="225"/>
      <c r="Z102" s="225"/>
      <c r="AA102" s="226"/>
      <c r="AB102" s="227"/>
    </row>
    <row r="103" spans="1:28" ht="35.5" customHeight="1" thickBot="1" x14ac:dyDescent="0.25">
      <c r="A103" s="294"/>
      <c r="B103" s="309"/>
      <c r="C103" s="309"/>
      <c r="D103" s="304"/>
      <c r="E103" s="310"/>
      <c r="F103" s="313"/>
      <c r="G103" s="41" t="s">
        <v>69</v>
      </c>
      <c r="H103" s="24"/>
      <c r="I103" s="25"/>
      <c r="J103" s="25"/>
      <c r="K103" s="26"/>
      <c r="L103" s="24"/>
      <c r="M103" s="25"/>
      <c r="N103" s="25"/>
      <c r="O103" s="26"/>
      <c r="P103" s="24"/>
      <c r="Q103" s="25"/>
      <c r="R103" s="25"/>
      <c r="S103" s="26"/>
      <c r="T103" s="24"/>
      <c r="U103" s="25"/>
      <c r="V103" s="25"/>
      <c r="W103" s="26"/>
      <c r="X103" s="24"/>
      <c r="Y103" s="25"/>
      <c r="Z103" s="25"/>
      <c r="AA103" s="36"/>
      <c r="AB103" s="303"/>
    </row>
    <row r="104" spans="1:28" ht="30" customHeight="1" x14ac:dyDescent="0.2">
      <c r="A104" s="200" t="s">
        <v>228</v>
      </c>
      <c r="B104" s="200"/>
      <c r="C104" s="200"/>
      <c r="D104" s="200"/>
      <c r="E104" s="200"/>
      <c r="F104" s="200"/>
      <c r="G104" s="200"/>
      <c r="H104" s="45"/>
      <c r="I104" s="45"/>
      <c r="J104" s="45"/>
      <c r="K104" s="45"/>
      <c r="L104" s="45"/>
      <c r="M104" s="45"/>
      <c r="N104" s="45"/>
      <c r="O104" s="45"/>
      <c r="P104" s="45"/>
      <c r="Q104" s="45"/>
      <c r="R104" s="45"/>
      <c r="S104" s="45"/>
      <c r="T104" s="45"/>
      <c r="U104" s="46"/>
      <c r="V104" s="45"/>
      <c r="W104" s="45"/>
      <c r="X104" s="45"/>
      <c r="Y104" s="45"/>
      <c r="Z104" s="45"/>
      <c r="AA104" s="45"/>
      <c r="AB104" s="47"/>
    </row>
    <row r="105" spans="1:28" ht="33" customHeight="1" x14ac:dyDescent="0.2">
      <c r="A105" s="312" t="s">
        <v>58</v>
      </c>
      <c r="B105" s="221"/>
      <c r="C105" s="229">
        <f>C2</f>
        <v>0</v>
      </c>
      <c r="D105" s="230"/>
      <c r="E105" s="230"/>
      <c r="F105" s="230"/>
      <c r="G105" s="230"/>
      <c r="H105" s="231"/>
      <c r="J105" s="232" t="s">
        <v>59</v>
      </c>
      <c r="K105" s="233"/>
      <c r="L105" s="234"/>
      <c r="M105" s="305">
        <f>M2</f>
        <v>0</v>
      </c>
      <c r="N105" s="306"/>
      <c r="O105" s="306"/>
      <c r="P105" s="307"/>
      <c r="Q105" s="232" t="s">
        <v>60</v>
      </c>
      <c r="R105" s="234"/>
      <c r="S105" s="308">
        <f>S2</f>
        <v>0</v>
      </c>
      <c r="T105" s="306"/>
      <c r="U105" s="306"/>
      <c r="V105" s="306"/>
      <c r="W105" s="307"/>
      <c r="X105" s="222" t="s">
        <v>76</v>
      </c>
      <c r="Y105" s="223"/>
      <c r="Z105" s="223"/>
      <c r="AA105" s="223"/>
      <c r="AB105" s="311"/>
    </row>
    <row r="106" spans="1:28" ht="14.25" customHeight="1" thickBot="1" x14ac:dyDescent="0.25">
      <c r="A106" s="48"/>
      <c r="F106" s="3"/>
      <c r="G106" s="3"/>
      <c r="H106" s="4"/>
      <c r="I106" s="4"/>
      <c r="J106" s="4"/>
      <c r="K106" s="4"/>
      <c r="L106" s="4"/>
      <c r="M106" s="4"/>
      <c r="N106" s="5"/>
      <c r="O106" s="5"/>
      <c r="P106" s="5"/>
      <c r="Q106" s="5"/>
      <c r="R106" s="5"/>
      <c r="S106" s="5"/>
      <c r="T106" s="5"/>
      <c r="U106" s="5"/>
      <c r="V106" s="5"/>
      <c r="W106" s="5"/>
      <c r="X106" s="5"/>
      <c r="Y106" s="5"/>
      <c r="Z106" s="5"/>
      <c r="AA106" s="5"/>
      <c r="AB106" s="49"/>
    </row>
    <row r="107" spans="1:28" ht="39" customHeight="1" thickBot="1" x14ac:dyDescent="0.25">
      <c r="A107" s="6" t="s">
        <v>61</v>
      </c>
      <c r="B107" s="202" t="s">
        <v>62</v>
      </c>
      <c r="C107" s="203"/>
      <c r="D107" s="7" t="s">
        <v>63</v>
      </c>
      <c r="E107" s="35" t="s">
        <v>0</v>
      </c>
      <c r="F107" s="202" t="s">
        <v>64</v>
      </c>
      <c r="G107" s="204"/>
      <c r="H107" s="204"/>
      <c r="I107" s="204"/>
      <c r="J107" s="204"/>
      <c r="K107" s="204"/>
      <c r="L107" s="204"/>
      <c r="M107" s="204"/>
      <c r="N107" s="204"/>
      <c r="O107" s="204"/>
      <c r="P107" s="204"/>
      <c r="Q107" s="204"/>
      <c r="R107" s="204"/>
      <c r="S107" s="204"/>
      <c r="T107" s="204"/>
      <c r="U107" s="204"/>
      <c r="V107" s="204"/>
      <c r="W107" s="204"/>
      <c r="X107" s="204"/>
      <c r="Y107" s="204"/>
      <c r="Z107" s="204"/>
      <c r="AA107" s="204"/>
      <c r="AB107" s="37" t="s">
        <v>8</v>
      </c>
    </row>
    <row r="108" spans="1:28" ht="30" customHeight="1" x14ac:dyDescent="0.2">
      <c r="A108" s="205" t="s">
        <v>65</v>
      </c>
      <c r="B108" s="208" t="s">
        <v>9</v>
      </c>
      <c r="C108" s="209"/>
      <c r="D108" s="214">
        <v>99999</v>
      </c>
      <c r="E108" s="217" t="s">
        <v>79</v>
      </c>
      <c r="F108" s="8" t="s">
        <v>231</v>
      </c>
      <c r="G108" s="9" t="s">
        <v>66</v>
      </c>
      <c r="H108" s="251" t="s">
        <v>229</v>
      </c>
      <c r="I108" s="201"/>
      <c r="J108" s="201"/>
      <c r="K108" s="201"/>
      <c r="L108" s="201"/>
      <c r="M108" s="201"/>
      <c r="N108" s="201"/>
      <c r="O108" s="201"/>
      <c r="P108" s="201"/>
      <c r="Q108" s="201"/>
      <c r="R108" s="201"/>
      <c r="S108" s="201"/>
      <c r="T108" s="201"/>
      <c r="U108" s="201"/>
      <c r="V108" s="201"/>
      <c r="W108" s="201"/>
      <c r="X108" s="201"/>
      <c r="Y108" s="201"/>
      <c r="Z108" s="201"/>
      <c r="AA108" s="201"/>
      <c r="AB108" s="241" t="s">
        <v>80</v>
      </c>
    </row>
    <row r="109" spans="1:28" ht="17.149999999999999" customHeight="1" x14ac:dyDescent="0.2">
      <c r="A109" s="206"/>
      <c r="B109" s="210"/>
      <c r="C109" s="211"/>
      <c r="D109" s="215"/>
      <c r="E109" s="218"/>
      <c r="F109" s="244" t="s">
        <v>67</v>
      </c>
      <c r="G109" s="10" t="s">
        <v>68</v>
      </c>
      <c r="H109" s="246" t="s">
        <v>78</v>
      </c>
      <c r="I109" s="247"/>
      <c r="J109" s="247"/>
      <c r="K109" s="248"/>
      <c r="L109" s="246" t="s">
        <v>77</v>
      </c>
      <c r="M109" s="247"/>
      <c r="N109" s="247"/>
      <c r="O109" s="248"/>
      <c r="P109" s="246" t="s">
        <v>93</v>
      </c>
      <c r="Q109" s="247"/>
      <c r="R109" s="247"/>
      <c r="S109" s="248"/>
      <c r="T109" s="249" t="s">
        <v>170</v>
      </c>
      <c r="U109" s="250"/>
      <c r="V109" s="250"/>
      <c r="W109" s="250"/>
      <c r="X109" s="249" t="s">
        <v>230</v>
      </c>
      <c r="Y109" s="250"/>
      <c r="Z109" s="250"/>
      <c r="AA109" s="250"/>
      <c r="AB109" s="242"/>
    </row>
    <row r="110" spans="1:28" ht="30" customHeight="1" thickBot="1" x14ac:dyDescent="0.25">
      <c r="A110" s="207"/>
      <c r="B110" s="212"/>
      <c r="C110" s="213"/>
      <c r="D110" s="216"/>
      <c r="E110" s="219"/>
      <c r="F110" s="245"/>
      <c r="G110" s="11" t="s">
        <v>69</v>
      </c>
      <c r="H110" s="12">
        <v>40671</v>
      </c>
      <c r="I110" s="13">
        <v>40835</v>
      </c>
      <c r="J110" s="13"/>
      <c r="K110" s="14"/>
      <c r="L110" s="12">
        <v>40690</v>
      </c>
      <c r="M110" s="13">
        <v>40858</v>
      </c>
      <c r="N110" s="13"/>
      <c r="O110" s="14"/>
      <c r="P110" s="12">
        <v>40689</v>
      </c>
      <c r="Q110" s="13">
        <v>40837</v>
      </c>
      <c r="R110" s="13"/>
      <c r="S110" s="14"/>
      <c r="T110" s="15">
        <v>40688</v>
      </c>
      <c r="U110" s="16">
        <v>40874</v>
      </c>
      <c r="V110" s="17"/>
      <c r="W110" s="18"/>
      <c r="X110" s="12">
        <v>40686</v>
      </c>
      <c r="Y110" s="13"/>
      <c r="Z110" s="13"/>
      <c r="AA110" s="19"/>
      <c r="AB110" s="243"/>
    </row>
    <row r="111" spans="1:28" ht="33.75" customHeight="1" x14ac:dyDescent="0.2">
      <c r="A111" s="253">
        <v>25</v>
      </c>
      <c r="B111" s="256"/>
      <c r="C111" s="257"/>
      <c r="D111" s="260"/>
      <c r="E111" s="263"/>
      <c r="F111" s="20" t="s">
        <v>231</v>
      </c>
      <c r="G111" s="21" t="s">
        <v>66</v>
      </c>
      <c r="H111" s="270"/>
      <c r="I111" s="271"/>
      <c r="J111" s="271"/>
      <c r="K111" s="271"/>
      <c r="L111" s="271"/>
      <c r="M111" s="271"/>
      <c r="N111" s="271"/>
      <c r="O111" s="271"/>
      <c r="P111" s="271"/>
      <c r="Q111" s="271"/>
      <c r="R111" s="271"/>
      <c r="S111" s="271"/>
      <c r="T111" s="271"/>
      <c r="U111" s="271"/>
      <c r="V111" s="271"/>
      <c r="W111" s="271"/>
      <c r="X111" s="271"/>
      <c r="Y111" s="271"/>
      <c r="Z111" s="271"/>
      <c r="AA111" s="272"/>
      <c r="AB111" s="227"/>
    </row>
    <row r="112" spans="1:28" ht="17.149999999999999" customHeight="1" x14ac:dyDescent="0.2">
      <c r="A112" s="254"/>
      <c r="B112" s="258"/>
      <c r="C112" s="259"/>
      <c r="D112" s="261"/>
      <c r="E112" s="264"/>
      <c r="F112" s="265" t="s">
        <v>67</v>
      </c>
      <c r="G112" s="22" t="s">
        <v>68</v>
      </c>
      <c r="H112" s="267" t="s">
        <v>78</v>
      </c>
      <c r="I112" s="268"/>
      <c r="J112" s="268"/>
      <c r="K112" s="269"/>
      <c r="L112" s="224" t="s">
        <v>77</v>
      </c>
      <c r="M112" s="225"/>
      <c r="N112" s="225"/>
      <c r="O112" s="226"/>
      <c r="P112" s="224" t="s">
        <v>93</v>
      </c>
      <c r="Q112" s="225"/>
      <c r="R112" s="225"/>
      <c r="S112" s="226"/>
      <c r="T112" s="224" t="s">
        <v>170</v>
      </c>
      <c r="U112" s="225"/>
      <c r="V112" s="225"/>
      <c r="W112" s="226"/>
      <c r="X112" s="224" t="s">
        <v>230</v>
      </c>
      <c r="Y112" s="225"/>
      <c r="Z112" s="225"/>
      <c r="AA112" s="226"/>
      <c r="AB112" s="227"/>
    </row>
    <row r="113" spans="1:28" ht="35.5" customHeight="1" x14ac:dyDescent="0.2">
      <c r="A113" s="255"/>
      <c r="B113" s="258"/>
      <c r="C113" s="259"/>
      <c r="D113" s="262"/>
      <c r="E113" s="264"/>
      <c r="F113" s="266"/>
      <c r="G113" s="23" t="s">
        <v>69</v>
      </c>
      <c r="H113" s="24"/>
      <c r="I113" s="25"/>
      <c r="J113" s="25"/>
      <c r="K113" s="26"/>
      <c r="L113" s="24"/>
      <c r="M113" s="25"/>
      <c r="N113" s="25"/>
      <c r="O113" s="26"/>
      <c r="P113" s="24"/>
      <c r="Q113" s="25"/>
      <c r="R113" s="25"/>
      <c r="S113" s="26"/>
      <c r="T113" s="24"/>
      <c r="U113" s="25"/>
      <c r="V113" s="25"/>
      <c r="W113" s="26"/>
      <c r="X113" s="24"/>
      <c r="Y113" s="25"/>
      <c r="Z113" s="25"/>
      <c r="AA113" s="36"/>
      <c r="AB113" s="228"/>
    </row>
    <row r="114" spans="1:28" ht="33.75" customHeight="1" x14ac:dyDescent="0.2">
      <c r="A114" s="273">
        <v>26</v>
      </c>
      <c r="B114" s="274"/>
      <c r="C114" s="274"/>
      <c r="D114" s="275"/>
      <c r="E114" s="276"/>
      <c r="F114" s="27" t="s">
        <v>231</v>
      </c>
      <c r="G114" s="51" t="s">
        <v>66</v>
      </c>
      <c r="H114" s="279"/>
      <c r="I114" s="280"/>
      <c r="J114" s="280"/>
      <c r="K114" s="280"/>
      <c r="L114" s="280"/>
      <c r="M114" s="280"/>
      <c r="N114" s="280"/>
      <c r="O114" s="280"/>
      <c r="P114" s="280"/>
      <c r="Q114" s="280"/>
      <c r="R114" s="280"/>
      <c r="S114" s="280"/>
      <c r="T114" s="280"/>
      <c r="U114" s="280"/>
      <c r="V114" s="280"/>
      <c r="W114" s="280"/>
      <c r="X114" s="280"/>
      <c r="Y114" s="280"/>
      <c r="Z114" s="280"/>
      <c r="AA114" s="281"/>
      <c r="AB114" s="252"/>
    </row>
    <row r="115" spans="1:28" ht="17.149999999999999" customHeight="1" x14ac:dyDescent="0.2">
      <c r="A115" s="254"/>
      <c r="B115" s="274"/>
      <c r="C115" s="274"/>
      <c r="D115" s="261"/>
      <c r="E115" s="264"/>
      <c r="F115" s="265" t="s">
        <v>67</v>
      </c>
      <c r="G115" s="22" t="s">
        <v>68</v>
      </c>
      <c r="H115" s="267" t="s">
        <v>78</v>
      </c>
      <c r="I115" s="268"/>
      <c r="J115" s="268"/>
      <c r="K115" s="269"/>
      <c r="L115" s="224" t="s">
        <v>77</v>
      </c>
      <c r="M115" s="225"/>
      <c r="N115" s="225"/>
      <c r="O115" s="226"/>
      <c r="P115" s="224" t="s">
        <v>93</v>
      </c>
      <c r="Q115" s="225"/>
      <c r="R115" s="225"/>
      <c r="S115" s="226"/>
      <c r="T115" s="224" t="s">
        <v>170</v>
      </c>
      <c r="U115" s="225"/>
      <c r="V115" s="225"/>
      <c r="W115" s="226"/>
      <c r="X115" s="224" t="s">
        <v>230</v>
      </c>
      <c r="Y115" s="225"/>
      <c r="Z115" s="225"/>
      <c r="AA115" s="226"/>
      <c r="AB115" s="227"/>
    </row>
    <row r="116" spans="1:28" ht="35.5" customHeight="1" x14ac:dyDescent="0.2">
      <c r="A116" s="254"/>
      <c r="B116" s="274"/>
      <c r="C116" s="274"/>
      <c r="D116" s="261"/>
      <c r="E116" s="277"/>
      <c r="F116" s="278"/>
      <c r="G116" s="28" t="s">
        <v>69</v>
      </c>
      <c r="H116" s="38"/>
      <c r="I116" s="39"/>
      <c r="J116" s="39"/>
      <c r="K116" s="40"/>
      <c r="L116" s="38"/>
      <c r="M116" s="39"/>
      <c r="N116" s="39"/>
      <c r="O116" s="40"/>
      <c r="P116" s="38"/>
      <c r="Q116" s="39"/>
      <c r="R116" s="39"/>
      <c r="S116" s="40"/>
      <c r="T116" s="38"/>
      <c r="U116" s="39"/>
      <c r="V116" s="39"/>
      <c r="W116" s="40"/>
      <c r="X116" s="38"/>
      <c r="Y116" s="39"/>
      <c r="Z116" s="39"/>
      <c r="AA116" s="40"/>
      <c r="AB116" s="228"/>
    </row>
    <row r="117" spans="1:28" ht="33.75" customHeight="1" x14ac:dyDescent="0.2">
      <c r="A117" s="273">
        <v>27</v>
      </c>
      <c r="B117" s="274"/>
      <c r="C117" s="274"/>
      <c r="D117" s="275"/>
      <c r="E117" s="276"/>
      <c r="F117" s="27" t="s">
        <v>231</v>
      </c>
      <c r="G117" s="51" t="s">
        <v>66</v>
      </c>
      <c r="H117" s="279"/>
      <c r="I117" s="280"/>
      <c r="J117" s="280"/>
      <c r="K117" s="280"/>
      <c r="L117" s="280"/>
      <c r="M117" s="280"/>
      <c r="N117" s="280"/>
      <c r="O117" s="280"/>
      <c r="P117" s="280"/>
      <c r="Q117" s="280"/>
      <c r="R117" s="280"/>
      <c r="S117" s="280"/>
      <c r="T117" s="280"/>
      <c r="U117" s="280"/>
      <c r="V117" s="280"/>
      <c r="W117" s="280"/>
      <c r="X117" s="280"/>
      <c r="Y117" s="280"/>
      <c r="Z117" s="280"/>
      <c r="AA117" s="281"/>
      <c r="AB117" s="252"/>
    </row>
    <row r="118" spans="1:28" ht="17.149999999999999" customHeight="1" x14ac:dyDescent="0.2">
      <c r="A118" s="254"/>
      <c r="B118" s="274"/>
      <c r="C118" s="274"/>
      <c r="D118" s="261"/>
      <c r="E118" s="264"/>
      <c r="F118" s="265" t="s">
        <v>67</v>
      </c>
      <c r="G118" s="22" t="s">
        <v>68</v>
      </c>
      <c r="H118" s="267" t="s">
        <v>78</v>
      </c>
      <c r="I118" s="268"/>
      <c r="J118" s="268"/>
      <c r="K118" s="269"/>
      <c r="L118" s="224" t="s">
        <v>77</v>
      </c>
      <c r="M118" s="225"/>
      <c r="N118" s="225"/>
      <c r="O118" s="226"/>
      <c r="P118" s="224" t="s">
        <v>93</v>
      </c>
      <c r="Q118" s="225"/>
      <c r="R118" s="225"/>
      <c r="S118" s="226"/>
      <c r="T118" s="224" t="s">
        <v>170</v>
      </c>
      <c r="U118" s="225"/>
      <c r="V118" s="225"/>
      <c r="W118" s="226"/>
      <c r="X118" s="224" t="s">
        <v>230</v>
      </c>
      <c r="Y118" s="225"/>
      <c r="Z118" s="225"/>
      <c r="AA118" s="226"/>
      <c r="AB118" s="227"/>
    </row>
    <row r="119" spans="1:28" ht="35.5" customHeight="1" x14ac:dyDescent="0.2">
      <c r="A119" s="255"/>
      <c r="B119" s="274"/>
      <c r="C119" s="274"/>
      <c r="D119" s="262"/>
      <c r="E119" s="277"/>
      <c r="F119" s="278"/>
      <c r="G119" s="28" t="s">
        <v>69</v>
      </c>
      <c r="H119" s="38"/>
      <c r="I119" s="39"/>
      <c r="J119" s="39"/>
      <c r="K119" s="40"/>
      <c r="L119" s="38"/>
      <c r="M119" s="39"/>
      <c r="N119" s="39"/>
      <c r="O119" s="40"/>
      <c r="P119" s="38"/>
      <c r="Q119" s="39"/>
      <c r="R119" s="39"/>
      <c r="S119" s="40"/>
      <c r="T119" s="38"/>
      <c r="U119" s="39"/>
      <c r="V119" s="39"/>
      <c r="W119" s="40"/>
      <c r="X119" s="38"/>
      <c r="Y119" s="39"/>
      <c r="Z119" s="39"/>
      <c r="AA119" s="40"/>
      <c r="AB119" s="228"/>
    </row>
    <row r="120" spans="1:28" ht="33.75" customHeight="1" x14ac:dyDescent="0.2">
      <c r="A120" s="273">
        <v>28</v>
      </c>
      <c r="B120" s="274"/>
      <c r="C120" s="274"/>
      <c r="D120" s="275"/>
      <c r="E120" s="276"/>
      <c r="F120" s="27" t="s">
        <v>231</v>
      </c>
      <c r="G120" s="51" t="s">
        <v>66</v>
      </c>
      <c r="H120" s="279"/>
      <c r="I120" s="280"/>
      <c r="J120" s="280"/>
      <c r="K120" s="280"/>
      <c r="L120" s="280"/>
      <c r="M120" s="280"/>
      <c r="N120" s="280"/>
      <c r="O120" s="280"/>
      <c r="P120" s="280"/>
      <c r="Q120" s="280"/>
      <c r="R120" s="280"/>
      <c r="S120" s="280"/>
      <c r="T120" s="280"/>
      <c r="U120" s="280"/>
      <c r="V120" s="280"/>
      <c r="W120" s="280"/>
      <c r="X120" s="280"/>
      <c r="Y120" s="280"/>
      <c r="Z120" s="280"/>
      <c r="AA120" s="281"/>
      <c r="AB120" s="252"/>
    </row>
    <row r="121" spans="1:28" ht="17.149999999999999" customHeight="1" x14ac:dyDescent="0.2">
      <c r="A121" s="254"/>
      <c r="B121" s="274"/>
      <c r="C121" s="274"/>
      <c r="D121" s="261"/>
      <c r="E121" s="264"/>
      <c r="F121" s="265" t="s">
        <v>67</v>
      </c>
      <c r="G121" s="22" t="s">
        <v>68</v>
      </c>
      <c r="H121" s="267" t="s">
        <v>78</v>
      </c>
      <c r="I121" s="268"/>
      <c r="J121" s="268"/>
      <c r="K121" s="269"/>
      <c r="L121" s="224" t="s">
        <v>77</v>
      </c>
      <c r="M121" s="225"/>
      <c r="N121" s="225"/>
      <c r="O121" s="226"/>
      <c r="P121" s="224" t="s">
        <v>93</v>
      </c>
      <c r="Q121" s="225"/>
      <c r="R121" s="225"/>
      <c r="S121" s="226"/>
      <c r="T121" s="224" t="s">
        <v>170</v>
      </c>
      <c r="U121" s="225"/>
      <c r="V121" s="225"/>
      <c r="W121" s="226"/>
      <c r="X121" s="224" t="s">
        <v>230</v>
      </c>
      <c r="Y121" s="225"/>
      <c r="Z121" s="225"/>
      <c r="AA121" s="226"/>
      <c r="AB121" s="227"/>
    </row>
    <row r="122" spans="1:28" ht="35.5" customHeight="1" x14ac:dyDescent="0.2">
      <c r="A122" s="255"/>
      <c r="B122" s="274"/>
      <c r="C122" s="274"/>
      <c r="D122" s="262"/>
      <c r="E122" s="277"/>
      <c r="F122" s="278"/>
      <c r="G122" s="28" t="s">
        <v>69</v>
      </c>
      <c r="H122" s="38"/>
      <c r="I122" s="39"/>
      <c r="J122" s="39"/>
      <c r="K122" s="40"/>
      <c r="L122" s="38"/>
      <c r="M122" s="39"/>
      <c r="N122" s="39"/>
      <c r="O122" s="40"/>
      <c r="P122" s="38"/>
      <c r="Q122" s="39"/>
      <c r="R122" s="39"/>
      <c r="S122" s="40"/>
      <c r="T122" s="38"/>
      <c r="U122" s="39"/>
      <c r="V122" s="39"/>
      <c r="W122" s="40"/>
      <c r="X122" s="38"/>
      <c r="Y122" s="39"/>
      <c r="Z122" s="39"/>
      <c r="AA122" s="40"/>
      <c r="AB122" s="228"/>
    </row>
    <row r="123" spans="1:28" ht="33.75" customHeight="1" x14ac:dyDescent="0.2">
      <c r="A123" s="254">
        <v>29</v>
      </c>
      <c r="B123" s="274"/>
      <c r="C123" s="274"/>
      <c r="D123" s="261"/>
      <c r="E123" s="276"/>
      <c r="F123" s="27" t="s">
        <v>231</v>
      </c>
      <c r="G123" s="51" t="s">
        <v>66</v>
      </c>
      <c r="H123" s="279"/>
      <c r="I123" s="280"/>
      <c r="J123" s="280"/>
      <c r="K123" s="280"/>
      <c r="L123" s="280"/>
      <c r="M123" s="280"/>
      <c r="N123" s="280"/>
      <c r="O123" s="280"/>
      <c r="P123" s="280"/>
      <c r="Q123" s="280"/>
      <c r="R123" s="280"/>
      <c r="S123" s="280"/>
      <c r="T123" s="280"/>
      <c r="U123" s="280"/>
      <c r="V123" s="280"/>
      <c r="W123" s="280"/>
      <c r="X123" s="280"/>
      <c r="Y123" s="280"/>
      <c r="Z123" s="280"/>
      <c r="AA123" s="281"/>
      <c r="AB123" s="252"/>
    </row>
    <row r="124" spans="1:28" ht="17.149999999999999" customHeight="1" x14ac:dyDescent="0.2">
      <c r="A124" s="254"/>
      <c r="B124" s="274"/>
      <c r="C124" s="274"/>
      <c r="D124" s="261"/>
      <c r="E124" s="264"/>
      <c r="F124" s="265" t="s">
        <v>67</v>
      </c>
      <c r="G124" s="22" t="s">
        <v>68</v>
      </c>
      <c r="H124" s="267" t="s">
        <v>78</v>
      </c>
      <c r="I124" s="268"/>
      <c r="J124" s="268"/>
      <c r="K124" s="269"/>
      <c r="L124" s="224" t="s">
        <v>77</v>
      </c>
      <c r="M124" s="225"/>
      <c r="N124" s="225"/>
      <c r="O124" s="226"/>
      <c r="P124" s="224" t="s">
        <v>93</v>
      </c>
      <c r="Q124" s="225"/>
      <c r="R124" s="225"/>
      <c r="S124" s="226"/>
      <c r="T124" s="224" t="s">
        <v>170</v>
      </c>
      <c r="U124" s="225"/>
      <c r="V124" s="225"/>
      <c r="W124" s="226"/>
      <c r="X124" s="224" t="s">
        <v>230</v>
      </c>
      <c r="Y124" s="225"/>
      <c r="Z124" s="225"/>
      <c r="AA124" s="226"/>
      <c r="AB124" s="227"/>
    </row>
    <row r="125" spans="1:28" ht="35.5" customHeight="1" x14ac:dyDescent="0.2">
      <c r="A125" s="255"/>
      <c r="B125" s="274"/>
      <c r="C125" s="274"/>
      <c r="D125" s="262"/>
      <c r="E125" s="277"/>
      <c r="F125" s="278"/>
      <c r="G125" s="28" t="s">
        <v>69</v>
      </c>
      <c r="H125" s="38"/>
      <c r="I125" s="39"/>
      <c r="J125" s="39"/>
      <c r="K125" s="40"/>
      <c r="L125" s="38"/>
      <c r="M125" s="39"/>
      <c r="N125" s="39"/>
      <c r="O125" s="40"/>
      <c r="P125" s="38"/>
      <c r="Q125" s="39"/>
      <c r="R125" s="39"/>
      <c r="S125" s="40"/>
      <c r="T125" s="38"/>
      <c r="U125" s="39"/>
      <c r="V125" s="39"/>
      <c r="W125" s="40"/>
      <c r="X125" s="38"/>
      <c r="Y125" s="39"/>
      <c r="Z125" s="39"/>
      <c r="AA125" s="40"/>
      <c r="AB125" s="228"/>
    </row>
    <row r="126" spans="1:28" ht="33.75" customHeight="1" x14ac:dyDescent="0.2">
      <c r="A126" s="273">
        <v>30</v>
      </c>
      <c r="B126" s="274"/>
      <c r="C126" s="274"/>
      <c r="D126" s="275"/>
      <c r="E126" s="276"/>
      <c r="F126" s="27" t="s">
        <v>231</v>
      </c>
      <c r="G126" s="51" t="s">
        <v>66</v>
      </c>
      <c r="H126" s="279"/>
      <c r="I126" s="280"/>
      <c r="J126" s="280"/>
      <c r="K126" s="280"/>
      <c r="L126" s="280"/>
      <c r="M126" s="280"/>
      <c r="N126" s="280"/>
      <c r="O126" s="280"/>
      <c r="P126" s="280"/>
      <c r="Q126" s="280"/>
      <c r="R126" s="280"/>
      <c r="S126" s="280"/>
      <c r="T126" s="280"/>
      <c r="U126" s="280"/>
      <c r="V126" s="280"/>
      <c r="W126" s="280"/>
      <c r="X126" s="280"/>
      <c r="Y126" s="280"/>
      <c r="Z126" s="280"/>
      <c r="AA126" s="281"/>
      <c r="AB126" s="252"/>
    </row>
    <row r="127" spans="1:28" ht="17.149999999999999" customHeight="1" x14ac:dyDescent="0.2">
      <c r="A127" s="254"/>
      <c r="B127" s="274"/>
      <c r="C127" s="274"/>
      <c r="D127" s="261"/>
      <c r="E127" s="264"/>
      <c r="F127" s="265" t="s">
        <v>67</v>
      </c>
      <c r="G127" s="22" t="s">
        <v>68</v>
      </c>
      <c r="H127" s="267" t="s">
        <v>78</v>
      </c>
      <c r="I127" s="268"/>
      <c r="J127" s="268"/>
      <c r="K127" s="269"/>
      <c r="L127" s="224" t="s">
        <v>77</v>
      </c>
      <c r="M127" s="225"/>
      <c r="N127" s="225"/>
      <c r="O127" s="226"/>
      <c r="P127" s="224" t="s">
        <v>93</v>
      </c>
      <c r="Q127" s="225"/>
      <c r="R127" s="225"/>
      <c r="S127" s="226"/>
      <c r="T127" s="224" t="s">
        <v>170</v>
      </c>
      <c r="U127" s="225"/>
      <c r="V127" s="225"/>
      <c r="W127" s="226"/>
      <c r="X127" s="224" t="s">
        <v>230</v>
      </c>
      <c r="Y127" s="225"/>
      <c r="Z127" s="225"/>
      <c r="AA127" s="226"/>
      <c r="AB127" s="227"/>
    </row>
    <row r="128" spans="1:28" ht="35.5" customHeight="1" thickBot="1" x14ac:dyDescent="0.25">
      <c r="A128" s="294"/>
      <c r="B128" s="309"/>
      <c r="C128" s="309"/>
      <c r="D128" s="304"/>
      <c r="E128" s="310"/>
      <c r="F128" s="313"/>
      <c r="G128" s="41" t="s">
        <v>69</v>
      </c>
      <c r="H128" s="42"/>
      <c r="I128" s="43"/>
      <c r="J128" s="43"/>
      <c r="K128" s="44"/>
      <c r="L128" s="42"/>
      <c r="M128" s="43"/>
      <c r="N128" s="43"/>
      <c r="O128" s="44"/>
      <c r="P128" s="42"/>
      <c r="Q128" s="43"/>
      <c r="R128" s="43"/>
      <c r="S128" s="44"/>
      <c r="T128" s="42"/>
      <c r="U128" s="43"/>
      <c r="V128" s="43"/>
      <c r="W128" s="44"/>
      <c r="X128" s="42"/>
      <c r="Y128" s="43"/>
      <c r="Z128" s="43"/>
      <c r="AA128" s="44"/>
      <c r="AB128" s="303"/>
    </row>
    <row r="131" spans="3:9" hidden="1" x14ac:dyDescent="0.2">
      <c r="C131" s="1" t="s">
        <v>71</v>
      </c>
      <c r="D131" s="31" t="s">
        <v>74</v>
      </c>
      <c r="I131" s="31"/>
    </row>
    <row r="132" spans="3:9" hidden="1" x14ac:dyDescent="0.2">
      <c r="C132" s="1" t="s">
        <v>261</v>
      </c>
      <c r="D132" s="32" t="s">
        <v>75</v>
      </c>
      <c r="I132" s="32"/>
    </row>
    <row r="133" spans="3:9" hidden="1" x14ac:dyDescent="0.2">
      <c r="C133" s="1" t="s">
        <v>246</v>
      </c>
      <c r="D133" s="33">
        <v>0.33333333333333331</v>
      </c>
      <c r="I133" s="32"/>
    </row>
    <row r="134" spans="3:9" hidden="1" x14ac:dyDescent="0.2">
      <c r="C134" s="1" t="s">
        <v>247</v>
      </c>
      <c r="D134" s="33">
        <v>0.375</v>
      </c>
      <c r="I134" s="34"/>
    </row>
    <row r="135" spans="3:9" hidden="1" x14ac:dyDescent="0.2">
      <c r="C135" s="1" t="s">
        <v>248</v>
      </c>
      <c r="D135" s="33">
        <v>0.41666666666666702</v>
      </c>
      <c r="I135" s="34"/>
    </row>
    <row r="136" spans="3:9" hidden="1" x14ac:dyDescent="0.2">
      <c r="D136" s="33">
        <v>0.45833333333333298</v>
      </c>
      <c r="I136" s="34"/>
    </row>
    <row r="137" spans="3:9" hidden="1" x14ac:dyDescent="0.2">
      <c r="D137" s="33">
        <v>0.5</v>
      </c>
      <c r="I137" s="34"/>
    </row>
    <row r="138" spans="3:9" hidden="1" x14ac:dyDescent="0.2">
      <c r="D138" s="33">
        <v>0.54166666666666596</v>
      </c>
      <c r="I138" s="34"/>
    </row>
    <row r="139" spans="3:9" hidden="1" x14ac:dyDescent="0.2">
      <c r="D139" s="33">
        <v>0.58333333333333304</v>
      </c>
      <c r="I139" s="34"/>
    </row>
    <row r="140" spans="3:9" hidden="1" x14ac:dyDescent="0.2">
      <c r="D140" s="33">
        <v>0.625</v>
      </c>
      <c r="I140" s="34"/>
    </row>
    <row r="141" spans="3:9" hidden="1" x14ac:dyDescent="0.2">
      <c r="D141" s="33">
        <v>0.66666666666666596</v>
      </c>
      <c r="I141" s="34"/>
    </row>
    <row r="142" spans="3:9" hidden="1" x14ac:dyDescent="0.2">
      <c r="D142" s="33">
        <v>0.70833333333333304</v>
      </c>
      <c r="I142" s="34"/>
    </row>
    <row r="143" spans="3:9" x14ac:dyDescent="0.2">
      <c r="D143" s="33"/>
      <c r="I143" s="34"/>
    </row>
    <row r="144" spans="3:9" x14ac:dyDescent="0.2">
      <c r="D144" s="33"/>
      <c r="I144" s="34"/>
    </row>
    <row r="145" spans="4:9" x14ac:dyDescent="0.2">
      <c r="D145" s="33"/>
      <c r="I145" s="34"/>
    </row>
    <row r="146" spans="4:9" x14ac:dyDescent="0.2">
      <c r="D146" s="33"/>
      <c r="I146" s="34"/>
    </row>
    <row r="147" spans="4:9" x14ac:dyDescent="0.2">
      <c r="D147" s="33"/>
      <c r="I147" s="34"/>
    </row>
    <row r="148" spans="4:9" x14ac:dyDescent="0.2">
      <c r="D148" s="33"/>
      <c r="I148" s="34"/>
    </row>
    <row r="149" spans="4:9" x14ac:dyDescent="0.2">
      <c r="D149" s="33"/>
      <c r="I149" s="34"/>
    </row>
    <row r="150" spans="4:9" x14ac:dyDescent="0.2">
      <c r="D150" s="33"/>
      <c r="I150" s="34"/>
    </row>
    <row r="151" spans="4:9" x14ac:dyDescent="0.2">
      <c r="I151" s="34"/>
    </row>
    <row r="152" spans="4:9" x14ac:dyDescent="0.2">
      <c r="I152" s="34"/>
    </row>
    <row r="153" spans="4:9" x14ac:dyDescent="0.2">
      <c r="I153" s="34"/>
    </row>
    <row r="154" spans="4:9" x14ac:dyDescent="0.2">
      <c r="I154" s="34"/>
    </row>
    <row r="155" spans="4:9" x14ac:dyDescent="0.2">
      <c r="I155" s="34"/>
    </row>
    <row r="156" spans="4:9" x14ac:dyDescent="0.2">
      <c r="I156" s="34"/>
    </row>
    <row r="157" spans="4:9" x14ac:dyDescent="0.2">
      <c r="I157" s="34"/>
    </row>
  </sheetData>
  <sheetProtection algorithmName="SHA-512" hashValue="wnADKIo5kkfj3vgDeUXCsscvYuuZ7eGkU3MyqQYpYmmH1REa+eYwQqL2Ay0xkQbwnR++uSpyEtV+rBHY1Go42Q==" saltValue="e2TacTzn+bHSv6byUhekLA==" spinCount="100000" sheet="1" objects="1" scenarios="1"/>
  <mergeCells count="513">
    <mergeCell ref="A123:A125"/>
    <mergeCell ref="A126:A128"/>
    <mergeCell ref="B126:C128"/>
    <mergeCell ref="D126:D128"/>
    <mergeCell ref="E126:E128"/>
    <mergeCell ref="B123:C125"/>
    <mergeCell ref="D123:D125"/>
    <mergeCell ref="E123:E125"/>
    <mergeCell ref="AB123:AB125"/>
    <mergeCell ref="F124:F125"/>
    <mergeCell ref="H124:K124"/>
    <mergeCell ref="L124:O124"/>
    <mergeCell ref="P124:S124"/>
    <mergeCell ref="T124:W124"/>
    <mergeCell ref="X124:AA124"/>
    <mergeCell ref="AB126:AB128"/>
    <mergeCell ref="F127:F128"/>
    <mergeCell ref="H127:K127"/>
    <mergeCell ref="L127:O127"/>
    <mergeCell ref="P127:S127"/>
    <mergeCell ref="T127:W127"/>
    <mergeCell ref="X127:AA127"/>
    <mergeCell ref="H123:AA123"/>
    <mergeCell ref="H126:AA126"/>
    <mergeCell ref="AB117:AB119"/>
    <mergeCell ref="F118:F119"/>
    <mergeCell ref="H118:K118"/>
    <mergeCell ref="L118:O118"/>
    <mergeCell ref="P118:S118"/>
    <mergeCell ref="T118:W118"/>
    <mergeCell ref="X118:AA118"/>
    <mergeCell ref="AB120:AB122"/>
    <mergeCell ref="H117:AA117"/>
    <mergeCell ref="H120:AA120"/>
    <mergeCell ref="H114:AA114"/>
    <mergeCell ref="T112:W112"/>
    <mergeCell ref="X112:AA112"/>
    <mergeCell ref="A111:A113"/>
    <mergeCell ref="A117:A119"/>
    <mergeCell ref="B117:C119"/>
    <mergeCell ref="D117:D119"/>
    <mergeCell ref="E117:E119"/>
    <mergeCell ref="A120:A122"/>
    <mergeCell ref="B120:C122"/>
    <mergeCell ref="D120:D122"/>
    <mergeCell ref="E120:E122"/>
    <mergeCell ref="A114:A116"/>
    <mergeCell ref="B114:C116"/>
    <mergeCell ref="D114:D116"/>
    <mergeCell ref="E114:E116"/>
    <mergeCell ref="F121:F122"/>
    <mergeCell ref="H121:K121"/>
    <mergeCell ref="L121:O121"/>
    <mergeCell ref="P121:S121"/>
    <mergeCell ref="T121:W121"/>
    <mergeCell ref="X121:AA121"/>
    <mergeCell ref="A105:B105"/>
    <mergeCell ref="C105:H105"/>
    <mergeCell ref="J105:L105"/>
    <mergeCell ref="M105:P105"/>
    <mergeCell ref="Q105:R105"/>
    <mergeCell ref="A108:A110"/>
    <mergeCell ref="B108:C110"/>
    <mergeCell ref="D108:D110"/>
    <mergeCell ref="AB114:AB116"/>
    <mergeCell ref="F115:F116"/>
    <mergeCell ref="H115:K115"/>
    <mergeCell ref="L115:O115"/>
    <mergeCell ref="P115:S115"/>
    <mergeCell ref="T115:W115"/>
    <mergeCell ref="X115:AA115"/>
    <mergeCell ref="B111:C113"/>
    <mergeCell ref="D111:D113"/>
    <mergeCell ref="E111:E113"/>
    <mergeCell ref="AB111:AB113"/>
    <mergeCell ref="F112:F113"/>
    <mergeCell ref="H112:K112"/>
    <mergeCell ref="L112:O112"/>
    <mergeCell ref="P112:S112"/>
    <mergeCell ref="H111:AA111"/>
    <mergeCell ref="B107:C107"/>
    <mergeCell ref="F107:AA107"/>
    <mergeCell ref="AB108:AB110"/>
    <mergeCell ref="F109:F110"/>
    <mergeCell ref="H109:K109"/>
    <mergeCell ref="P109:S109"/>
    <mergeCell ref="T109:W109"/>
    <mergeCell ref="X109:AA109"/>
    <mergeCell ref="P108:Q108"/>
    <mergeCell ref="R108:S108"/>
    <mergeCell ref="T108:U108"/>
    <mergeCell ref="V108:W108"/>
    <mergeCell ref="X108:Y108"/>
    <mergeCell ref="Z108:AA108"/>
    <mergeCell ref="E108:E110"/>
    <mergeCell ref="H108:M108"/>
    <mergeCell ref="N108:O108"/>
    <mergeCell ref="L109:O109"/>
    <mergeCell ref="AB101:AB103"/>
    <mergeCell ref="F102:F103"/>
    <mergeCell ref="H102:K102"/>
    <mergeCell ref="L102:O102"/>
    <mergeCell ref="P102:S102"/>
    <mergeCell ref="T102:W102"/>
    <mergeCell ref="X102:AA102"/>
    <mergeCell ref="H101:AA101"/>
    <mergeCell ref="S105:W105"/>
    <mergeCell ref="X105:AB105"/>
    <mergeCell ref="A98:A100"/>
    <mergeCell ref="A104:G104"/>
    <mergeCell ref="A101:A103"/>
    <mergeCell ref="B101:C103"/>
    <mergeCell ref="D101:D103"/>
    <mergeCell ref="E101:E103"/>
    <mergeCell ref="B98:C100"/>
    <mergeCell ref="D98:D100"/>
    <mergeCell ref="E98:E100"/>
    <mergeCell ref="AB92:AB94"/>
    <mergeCell ref="F93:F94"/>
    <mergeCell ref="H93:K93"/>
    <mergeCell ref="L93:O93"/>
    <mergeCell ref="P93:S93"/>
    <mergeCell ref="T93:W93"/>
    <mergeCell ref="X93:AA93"/>
    <mergeCell ref="AB95:AB97"/>
    <mergeCell ref="AB98:AB100"/>
    <mergeCell ref="F99:F100"/>
    <mergeCell ref="H99:K99"/>
    <mergeCell ref="L99:O99"/>
    <mergeCell ref="P99:S99"/>
    <mergeCell ref="T99:W99"/>
    <mergeCell ref="X99:AA99"/>
    <mergeCell ref="H98:AA98"/>
    <mergeCell ref="A86:A88"/>
    <mergeCell ref="A92:A94"/>
    <mergeCell ref="B92:C94"/>
    <mergeCell ref="D92:D94"/>
    <mergeCell ref="E92:E94"/>
    <mergeCell ref="H92:AA92"/>
    <mergeCell ref="A95:A97"/>
    <mergeCell ref="B95:C97"/>
    <mergeCell ref="D95:D97"/>
    <mergeCell ref="E95:E97"/>
    <mergeCell ref="F96:F97"/>
    <mergeCell ref="H96:K96"/>
    <mergeCell ref="L96:O96"/>
    <mergeCell ref="P96:S96"/>
    <mergeCell ref="T96:W96"/>
    <mergeCell ref="X96:AA96"/>
    <mergeCell ref="H95:AA95"/>
    <mergeCell ref="A89:A91"/>
    <mergeCell ref="B89:C91"/>
    <mergeCell ref="D89:D91"/>
    <mergeCell ref="E89:E91"/>
    <mergeCell ref="AB89:AB91"/>
    <mergeCell ref="F90:F91"/>
    <mergeCell ref="H90:K90"/>
    <mergeCell ref="L90:O90"/>
    <mergeCell ref="P90:S90"/>
    <mergeCell ref="T90:W90"/>
    <mergeCell ref="X90:AA90"/>
    <mergeCell ref="B86:C88"/>
    <mergeCell ref="D86:D88"/>
    <mergeCell ref="E86:E88"/>
    <mergeCell ref="AB86:AB88"/>
    <mergeCell ref="F87:F88"/>
    <mergeCell ref="H87:K87"/>
    <mergeCell ref="L87:O87"/>
    <mergeCell ref="P87:S87"/>
    <mergeCell ref="H86:AA86"/>
    <mergeCell ref="H89:AA89"/>
    <mergeCell ref="T87:W87"/>
    <mergeCell ref="X87:AA87"/>
    <mergeCell ref="S80:W80"/>
    <mergeCell ref="X80:AB80"/>
    <mergeCell ref="B82:C82"/>
    <mergeCell ref="F82:AA82"/>
    <mergeCell ref="AB83:AB85"/>
    <mergeCell ref="F84:F85"/>
    <mergeCell ref="H84:K84"/>
    <mergeCell ref="P84:S84"/>
    <mergeCell ref="T84:W84"/>
    <mergeCell ref="X84:AA84"/>
    <mergeCell ref="P83:Q83"/>
    <mergeCell ref="R83:S83"/>
    <mergeCell ref="T83:U83"/>
    <mergeCell ref="V83:W83"/>
    <mergeCell ref="X83:Y83"/>
    <mergeCell ref="Z83:AA83"/>
    <mergeCell ref="A80:B80"/>
    <mergeCell ref="C80:H80"/>
    <mergeCell ref="J80:L80"/>
    <mergeCell ref="M80:P80"/>
    <mergeCell ref="Q80:R80"/>
    <mergeCell ref="A83:A85"/>
    <mergeCell ref="B83:C85"/>
    <mergeCell ref="D83:D85"/>
    <mergeCell ref="E83:E85"/>
    <mergeCell ref="H83:M83"/>
    <mergeCell ref="N83:O83"/>
    <mergeCell ref="L84:O84"/>
    <mergeCell ref="A73:A75"/>
    <mergeCell ref="A79:G79"/>
    <mergeCell ref="A76:A78"/>
    <mergeCell ref="B76:C78"/>
    <mergeCell ref="D76:D78"/>
    <mergeCell ref="E76:E78"/>
    <mergeCell ref="B73:C75"/>
    <mergeCell ref="D73:D75"/>
    <mergeCell ref="E73:E75"/>
    <mergeCell ref="AB73:AB75"/>
    <mergeCell ref="F74:F75"/>
    <mergeCell ref="H74:K74"/>
    <mergeCell ref="L74:O74"/>
    <mergeCell ref="P74:S74"/>
    <mergeCell ref="T74:W74"/>
    <mergeCell ref="X74:AA74"/>
    <mergeCell ref="AB76:AB78"/>
    <mergeCell ref="F77:F78"/>
    <mergeCell ref="H77:K77"/>
    <mergeCell ref="L77:O77"/>
    <mergeCell ref="P77:S77"/>
    <mergeCell ref="T77:W77"/>
    <mergeCell ref="X77:AA77"/>
    <mergeCell ref="H73:AA73"/>
    <mergeCell ref="H76:AA76"/>
    <mergeCell ref="F71:F72"/>
    <mergeCell ref="H71:K71"/>
    <mergeCell ref="L71:O71"/>
    <mergeCell ref="P71:S71"/>
    <mergeCell ref="T71:W71"/>
    <mergeCell ref="X71:AA71"/>
    <mergeCell ref="AB67:AB69"/>
    <mergeCell ref="F68:F69"/>
    <mergeCell ref="H68:K68"/>
    <mergeCell ref="L68:O68"/>
    <mergeCell ref="P68:S68"/>
    <mergeCell ref="T68:W68"/>
    <mergeCell ref="X68:AA68"/>
    <mergeCell ref="AB70:AB72"/>
    <mergeCell ref="H67:AA67"/>
    <mergeCell ref="H70:AA70"/>
    <mergeCell ref="A61:A63"/>
    <mergeCell ref="A67:A69"/>
    <mergeCell ref="B67:C69"/>
    <mergeCell ref="D67:D69"/>
    <mergeCell ref="E67:E69"/>
    <mergeCell ref="A70:A72"/>
    <mergeCell ref="B70:C72"/>
    <mergeCell ref="D70:D72"/>
    <mergeCell ref="E70:E72"/>
    <mergeCell ref="A64:A66"/>
    <mergeCell ref="B64:C66"/>
    <mergeCell ref="D64:D66"/>
    <mergeCell ref="E64:E66"/>
    <mergeCell ref="AB64:AB66"/>
    <mergeCell ref="F65:F66"/>
    <mergeCell ref="H65:K65"/>
    <mergeCell ref="L65:O65"/>
    <mergeCell ref="P65:S65"/>
    <mergeCell ref="T65:W65"/>
    <mergeCell ref="X65:AA65"/>
    <mergeCell ref="B61:C63"/>
    <mergeCell ref="D61:D63"/>
    <mergeCell ref="E61:E63"/>
    <mergeCell ref="AB61:AB63"/>
    <mergeCell ref="F62:F63"/>
    <mergeCell ref="H62:K62"/>
    <mergeCell ref="L62:O62"/>
    <mergeCell ref="P62:S62"/>
    <mergeCell ref="H61:AA61"/>
    <mergeCell ref="H64:AA64"/>
    <mergeCell ref="T62:W62"/>
    <mergeCell ref="X62:AA62"/>
    <mergeCell ref="S55:W55"/>
    <mergeCell ref="X55:AB55"/>
    <mergeCell ref="B57:C57"/>
    <mergeCell ref="F57:AA57"/>
    <mergeCell ref="AB58:AB60"/>
    <mergeCell ref="F59:F60"/>
    <mergeCell ref="H59:K59"/>
    <mergeCell ref="P59:S59"/>
    <mergeCell ref="T59:W59"/>
    <mergeCell ref="X59:AA59"/>
    <mergeCell ref="P58:Q58"/>
    <mergeCell ref="R58:S58"/>
    <mergeCell ref="T58:U58"/>
    <mergeCell ref="V58:W58"/>
    <mergeCell ref="X58:Y58"/>
    <mergeCell ref="Z58:AA58"/>
    <mergeCell ref="A55:B55"/>
    <mergeCell ref="C55:H55"/>
    <mergeCell ref="J55:L55"/>
    <mergeCell ref="M55:P55"/>
    <mergeCell ref="Q55:R55"/>
    <mergeCell ref="A58:A60"/>
    <mergeCell ref="B58:C60"/>
    <mergeCell ref="D58:D60"/>
    <mergeCell ref="E58:E60"/>
    <mergeCell ref="H58:M58"/>
    <mergeCell ref="N58:O58"/>
    <mergeCell ref="L59:O59"/>
    <mergeCell ref="A48:A50"/>
    <mergeCell ref="A54:G54"/>
    <mergeCell ref="A51:A53"/>
    <mergeCell ref="B51:C53"/>
    <mergeCell ref="D51:D53"/>
    <mergeCell ref="E51:E53"/>
    <mergeCell ref="B48:C50"/>
    <mergeCell ref="D48:D50"/>
    <mergeCell ref="E48:E50"/>
    <mergeCell ref="AB48:AB50"/>
    <mergeCell ref="F49:F50"/>
    <mergeCell ref="H49:K49"/>
    <mergeCell ref="L49:O49"/>
    <mergeCell ref="P49:S49"/>
    <mergeCell ref="T49:W49"/>
    <mergeCell ref="X49:AA49"/>
    <mergeCell ref="AB51:AB53"/>
    <mergeCell ref="F52:F53"/>
    <mergeCell ref="H52:K52"/>
    <mergeCell ref="L52:O52"/>
    <mergeCell ref="P52:S52"/>
    <mergeCell ref="T52:W52"/>
    <mergeCell ref="X52:AA52"/>
    <mergeCell ref="H48:AA48"/>
    <mergeCell ref="H51:AA51"/>
    <mergeCell ref="F46:F47"/>
    <mergeCell ref="H46:K46"/>
    <mergeCell ref="L46:O46"/>
    <mergeCell ref="P46:S46"/>
    <mergeCell ref="T46:W46"/>
    <mergeCell ref="X46:AA46"/>
    <mergeCell ref="AB42:AB44"/>
    <mergeCell ref="F43:F44"/>
    <mergeCell ref="H43:K43"/>
    <mergeCell ref="L43:O43"/>
    <mergeCell ref="P43:S43"/>
    <mergeCell ref="T43:W43"/>
    <mergeCell ref="X43:AA43"/>
    <mergeCell ref="AB45:AB47"/>
    <mergeCell ref="H42:AA42"/>
    <mergeCell ref="H45:AA45"/>
    <mergeCell ref="A36:A38"/>
    <mergeCell ref="A42:A44"/>
    <mergeCell ref="B42:C44"/>
    <mergeCell ref="D42:D44"/>
    <mergeCell ref="E42:E44"/>
    <mergeCell ref="A45:A47"/>
    <mergeCell ref="B45:C47"/>
    <mergeCell ref="D45:D47"/>
    <mergeCell ref="E45:E47"/>
    <mergeCell ref="A39:A41"/>
    <mergeCell ref="B39:C41"/>
    <mergeCell ref="D39:D41"/>
    <mergeCell ref="E39:E41"/>
    <mergeCell ref="AB39:AB41"/>
    <mergeCell ref="F40:F41"/>
    <mergeCell ref="H40:K40"/>
    <mergeCell ref="L40:O40"/>
    <mergeCell ref="P40:S40"/>
    <mergeCell ref="T40:W40"/>
    <mergeCell ref="X40:AA40"/>
    <mergeCell ref="B36:C38"/>
    <mergeCell ref="D36:D38"/>
    <mergeCell ref="E36:E38"/>
    <mergeCell ref="AB36:AB38"/>
    <mergeCell ref="F37:F38"/>
    <mergeCell ref="H37:K37"/>
    <mergeCell ref="L37:O37"/>
    <mergeCell ref="P37:S37"/>
    <mergeCell ref="H36:AA36"/>
    <mergeCell ref="H39:AA39"/>
    <mergeCell ref="T37:W37"/>
    <mergeCell ref="X37:AA37"/>
    <mergeCell ref="S30:W30"/>
    <mergeCell ref="X30:AB30"/>
    <mergeCell ref="B32:C32"/>
    <mergeCell ref="F32:AA32"/>
    <mergeCell ref="AB33:AB35"/>
    <mergeCell ref="F34:F35"/>
    <mergeCell ref="H34:K34"/>
    <mergeCell ref="P34:S34"/>
    <mergeCell ref="T34:W34"/>
    <mergeCell ref="X34:AA34"/>
    <mergeCell ref="P33:Q33"/>
    <mergeCell ref="R33:S33"/>
    <mergeCell ref="T33:U33"/>
    <mergeCell ref="V33:W33"/>
    <mergeCell ref="X33:Y33"/>
    <mergeCell ref="Z33:AA33"/>
    <mergeCell ref="A29:G29"/>
    <mergeCell ref="A30:B30"/>
    <mergeCell ref="C30:H30"/>
    <mergeCell ref="J30:L30"/>
    <mergeCell ref="M30:P30"/>
    <mergeCell ref="Q30:R30"/>
    <mergeCell ref="A33:A35"/>
    <mergeCell ref="B33:C35"/>
    <mergeCell ref="D33:D35"/>
    <mergeCell ref="E33:E35"/>
    <mergeCell ref="H33:M33"/>
    <mergeCell ref="N33:O33"/>
    <mergeCell ref="L34:O34"/>
    <mergeCell ref="AB14:AB16"/>
    <mergeCell ref="AB17:AB19"/>
    <mergeCell ref="AB20:AB22"/>
    <mergeCell ref="P15:S15"/>
    <mergeCell ref="T15:W15"/>
    <mergeCell ref="X15:AA15"/>
    <mergeCell ref="L21:O21"/>
    <mergeCell ref="P21:S21"/>
    <mergeCell ref="T21:W21"/>
    <mergeCell ref="H14:AA14"/>
    <mergeCell ref="A26:B26"/>
    <mergeCell ref="E26:F26"/>
    <mergeCell ref="G26:H26"/>
    <mergeCell ref="I26:J26"/>
    <mergeCell ref="K26:AB28"/>
    <mergeCell ref="A23:A25"/>
    <mergeCell ref="A27:J27"/>
    <mergeCell ref="A28:B28"/>
    <mergeCell ref="C28:J28"/>
    <mergeCell ref="AB23:AB25"/>
    <mergeCell ref="B23:C25"/>
    <mergeCell ref="D23:D25"/>
    <mergeCell ref="E23:E25"/>
    <mergeCell ref="F24:F25"/>
    <mergeCell ref="H24:K24"/>
    <mergeCell ref="L24:O24"/>
    <mergeCell ref="H23:AA23"/>
    <mergeCell ref="P24:S24"/>
    <mergeCell ref="T24:W24"/>
    <mergeCell ref="X24:AA24"/>
    <mergeCell ref="A20:A22"/>
    <mergeCell ref="B20:C22"/>
    <mergeCell ref="D20:D22"/>
    <mergeCell ref="E20:E22"/>
    <mergeCell ref="X21:AA21"/>
    <mergeCell ref="A17:A19"/>
    <mergeCell ref="B17:C19"/>
    <mergeCell ref="D17:D19"/>
    <mergeCell ref="E17:E19"/>
    <mergeCell ref="F18:F19"/>
    <mergeCell ref="H18:K18"/>
    <mergeCell ref="L18:O18"/>
    <mergeCell ref="F21:F22"/>
    <mergeCell ref="H21:K21"/>
    <mergeCell ref="P18:S18"/>
    <mergeCell ref="T18:W18"/>
    <mergeCell ref="X18:AA18"/>
    <mergeCell ref="H20:AA20"/>
    <mergeCell ref="H17:AA17"/>
    <mergeCell ref="A8:A10"/>
    <mergeCell ref="B8:C10"/>
    <mergeCell ref="D8:D10"/>
    <mergeCell ref="E8:E10"/>
    <mergeCell ref="F9:F10"/>
    <mergeCell ref="H9:K9"/>
    <mergeCell ref="H8:AA8"/>
    <mergeCell ref="A14:A16"/>
    <mergeCell ref="B14:C16"/>
    <mergeCell ref="D14:D16"/>
    <mergeCell ref="E14:E16"/>
    <mergeCell ref="A11:A13"/>
    <mergeCell ref="B11:C13"/>
    <mergeCell ref="D11:D13"/>
    <mergeCell ref="E11:E13"/>
    <mergeCell ref="F12:F13"/>
    <mergeCell ref="H12:K12"/>
    <mergeCell ref="L12:O12"/>
    <mergeCell ref="F15:F16"/>
    <mergeCell ref="H15:K15"/>
    <mergeCell ref="L15:O15"/>
    <mergeCell ref="P12:S12"/>
    <mergeCell ref="T12:W12"/>
    <mergeCell ref="H11:AA11"/>
    <mergeCell ref="X12:AA12"/>
    <mergeCell ref="AB8:AB10"/>
    <mergeCell ref="C2:H2"/>
    <mergeCell ref="J2:L2"/>
    <mergeCell ref="M2:P2"/>
    <mergeCell ref="Q2:R2"/>
    <mergeCell ref="S2:W2"/>
    <mergeCell ref="AB5:AB7"/>
    <mergeCell ref="F6:F7"/>
    <mergeCell ref="H6:K6"/>
    <mergeCell ref="L6:O6"/>
    <mergeCell ref="P6:S6"/>
    <mergeCell ref="T6:W6"/>
    <mergeCell ref="X6:AA6"/>
    <mergeCell ref="P5:Q5"/>
    <mergeCell ref="R5:S5"/>
    <mergeCell ref="T5:U5"/>
    <mergeCell ref="H5:M5"/>
    <mergeCell ref="L9:O9"/>
    <mergeCell ref="P9:S9"/>
    <mergeCell ref="T9:W9"/>
    <mergeCell ref="X9:AA9"/>
    <mergeCell ref="AB11:AB13"/>
    <mergeCell ref="A1:G1"/>
    <mergeCell ref="V5:W5"/>
    <mergeCell ref="X5:Y5"/>
    <mergeCell ref="Z5:AA5"/>
    <mergeCell ref="B4:C4"/>
    <mergeCell ref="F4:AA4"/>
    <mergeCell ref="A5:A7"/>
    <mergeCell ref="B5:C7"/>
    <mergeCell ref="D5:D7"/>
    <mergeCell ref="E5:E7"/>
    <mergeCell ref="N5:O5"/>
    <mergeCell ref="A2:B2"/>
    <mergeCell ref="X2:AB2"/>
  </mergeCells>
  <phoneticPr fontId="3"/>
  <dataValidations count="2">
    <dataValidation type="list" allowBlank="1" showInputMessage="1" showErrorMessage="1" sqref="D26" xr:uid="{00000000-0002-0000-0100-000000000000}">
      <formula1>$D$131:$D$142</formula1>
    </dataValidation>
    <dataValidation type="list" allowBlank="1" showInputMessage="1" showErrorMessage="1" sqref="C26" xr:uid="{00000000-0002-0000-0100-000001000000}">
      <formula1>$C$131:$C$135</formula1>
    </dataValidation>
  </dataValidations>
  <printOptions horizontalCentered="1"/>
  <pageMargins left="0.39370078740157483" right="0.39370078740157483" top="0.31496062992125984" bottom="0.15748031496062992" header="0.31496062992125984" footer="0.31496062992125984"/>
  <pageSetup paperSize="9" scale="7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DFCFB-903A-4376-813F-0C212F8C8BD9}">
  <sheetPr>
    <tabColor rgb="FF92D050"/>
  </sheetPr>
  <dimension ref="A1:F29"/>
  <sheetViews>
    <sheetView view="pageBreakPreview" zoomScale="90" zoomScaleNormal="100" zoomScaleSheetLayoutView="90" workbookViewId="0">
      <selection activeCell="B1" sqref="B1"/>
    </sheetView>
  </sheetViews>
  <sheetFormatPr defaultColWidth="8.90625" defaultRowHeight="18" x14ac:dyDescent="0.2"/>
  <cols>
    <col min="1" max="1" width="4.08984375" style="363" customWidth="1"/>
    <col min="2" max="6" width="20.08984375" style="358" customWidth="1"/>
    <col min="7" max="16384" width="8.90625" style="358"/>
  </cols>
  <sheetData>
    <row r="1" spans="2:6" ht="22.5" customHeight="1" x14ac:dyDescent="0.2">
      <c r="B1" s="397" t="s">
        <v>243</v>
      </c>
      <c r="C1" s="357"/>
      <c r="D1" s="357"/>
      <c r="E1" s="357"/>
      <c r="F1" s="357"/>
    </row>
    <row r="2" spans="2:6" ht="22.5" customHeight="1" x14ac:dyDescent="0.2">
      <c r="B2" s="359"/>
    </row>
    <row r="3" spans="2:6" ht="22.5" customHeight="1" x14ac:dyDescent="0.2">
      <c r="D3" s="360" t="s">
        <v>48</v>
      </c>
      <c r="E3" s="386">
        <f>①申込用紙!D2</f>
        <v>0</v>
      </c>
      <c r="F3" s="386"/>
    </row>
    <row r="4" spans="2:6" ht="22.5" customHeight="1" x14ac:dyDescent="0.2">
      <c r="D4" s="360" t="s">
        <v>51</v>
      </c>
      <c r="E4" s="385">
        <f>①申込用紙!D3</f>
        <v>0</v>
      </c>
      <c r="F4" s="385"/>
    </row>
    <row r="5" spans="2:6" ht="22.5" customHeight="1" x14ac:dyDescent="0.2">
      <c r="B5" s="359"/>
      <c r="D5" s="360" t="s">
        <v>257</v>
      </c>
      <c r="E5" s="385">
        <f>①申込用紙!D9</f>
        <v>0</v>
      </c>
      <c r="F5" s="385"/>
    </row>
    <row r="6" spans="2:6" ht="22.5" customHeight="1" x14ac:dyDescent="0.2">
      <c r="B6" s="359" t="s">
        <v>234</v>
      </c>
    </row>
    <row r="7" spans="2:6" ht="22.5" customHeight="1" x14ac:dyDescent="0.2">
      <c r="B7" s="361" t="s">
        <v>258</v>
      </c>
      <c r="C7" s="361"/>
      <c r="D7" s="361"/>
      <c r="E7" s="361"/>
      <c r="F7" s="361"/>
    </row>
    <row r="8" spans="2:6" ht="22.5" customHeight="1" x14ac:dyDescent="0.2">
      <c r="B8" s="362" t="s">
        <v>254</v>
      </c>
    </row>
    <row r="9" spans="2:6" ht="22.5" customHeight="1" x14ac:dyDescent="0.2">
      <c r="B9" s="362" t="s">
        <v>244</v>
      </c>
    </row>
    <row r="10" spans="2:6" ht="22.5" customHeight="1" x14ac:dyDescent="0.2">
      <c r="B10" s="359" t="s">
        <v>235</v>
      </c>
    </row>
    <row r="11" spans="2:6" ht="22.5" customHeight="1" x14ac:dyDescent="0.2">
      <c r="B11" s="359" t="s">
        <v>236</v>
      </c>
    </row>
    <row r="12" spans="2:6" ht="22.5" customHeight="1" x14ac:dyDescent="0.2">
      <c r="B12" s="359" t="s">
        <v>237</v>
      </c>
    </row>
    <row r="13" spans="2:6" ht="22.5" customHeight="1" thickBot="1" x14ac:dyDescent="0.25">
      <c r="B13" s="364" t="s">
        <v>245</v>
      </c>
      <c r="C13" s="364"/>
      <c r="D13" s="364"/>
      <c r="E13" s="364"/>
      <c r="F13" s="364"/>
    </row>
    <row r="14" spans="2:6" ht="17.399999999999999" customHeight="1" x14ac:dyDescent="0.2">
      <c r="B14" s="365"/>
      <c r="C14" s="365"/>
      <c r="D14" s="365"/>
      <c r="E14" s="365"/>
      <c r="F14" s="365"/>
    </row>
    <row r="15" spans="2:6" ht="17.399999999999999" customHeight="1" thickBot="1" x14ac:dyDescent="0.25">
      <c r="B15" s="366"/>
      <c r="C15" s="367"/>
      <c r="D15" s="366"/>
      <c r="E15" s="367" t="s">
        <v>255</v>
      </c>
      <c r="F15" s="366"/>
    </row>
    <row r="16" spans="2:6" ht="22.5" customHeight="1" thickBot="1" x14ac:dyDescent="0.25">
      <c r="B16" s="367" t="s">
        <v>252</v>
      </c>
      <c r="C16" s="377">
        <f>D25</f>
        <v>0</v>
      </c>
      <c r="D16" s="368" t="s">
        <v>238</v>
      </c>
      <c r="E16" s="369">
        <f>D25*2640</f>
        <v>0</v>
      </c>
      <c r="F16" s="366" t="s">
        <v>4</v>
      </c>
    </row>
    <row r="17" spans="1:6" x14ac:dyDescent="0.2">
      <c r="C17" s="370" t="s">
        <v>253</v>
      </c>
    </row>
    <row r="18" spans="1:6" s="382" customFormat="1" x14ac:dyDescent="0.2">
      <c r="A18" s="381"/>
      <c r="C18" s="383"/>
    </row>
    <row r="19" spans="1:6" x14ac:dyDescent="0.2">
      <c r="B19" s="378" t="s">
        <v>256</v>
      </c>
      <c r="C19" s="379"/>
      <c r="D19" s="380"/>
      <c r="E19" s="371" t="s">
        <v>239</v>
      </c>
      <c r="F19" s="372"/>
    </row>
    <row r="20" spans="1:6" ht="22.5" customHeight="1" x14ac:dyDescent="0.2">
      <c r="B20" s="373" t="s">
        <v>240</v>
      </c>
      <c r="C20" s="373" t="s">
        <v>0</v>
      </c>
      <c r="D20" s="373" t="s">
        <v>251</v>
      </c>
      <c r="E20" s="373" t="s">
        <v>241</v>
      </c>
      <c r="F20" s="373" t="s">
        <v>242</v>
      </c>
    </row>
    <row r="21" spans="1:6" ht="22.5" customHeight="1" x14ac:dyDescent="0.2">
      <c r="B21" s="375" t="s">
        <v>262</v>
      </c>
      <c r="C21" s="375" t="s">
        <v>249</v>
      </c>
      <c r="D21" s="375">
        <v>2</v>
      </c>
      <c r="E21" s="375" t="s">
        <v>246</v>
      </c>
      <c r="F21" s="375" t="s">
        <v>248</v>
      </c>
    </row>
    <row r="22" spans="1:6" ht="22.5" customHeight="1" x14ac:dyDescent="0.2">
      <c r="A22" s="363">
        <v>1</v>
      </c>
      <c r="B22" s="376"/>
      <c r="C22" s="374"/>
      <c r="D22" s="376"/>
      <c r="E22" s="376"/>
      <c r="F22" s="376"/>
    </row>
    <row r="23" spans="1:6" ht="22.5" customHeight="1" x14ac:dyDescent="0.2">
      <c r="A23" s="363">
        <v>2</v>
      </c>
      <c r="B23" s="376"/>
      <c r="C23" s="374"/>
      <c r="D23" s="376"/>
      <c r="E23" s="376"/>
      <c r="F23" s="376"/>
    </row>
    <row r="24" spans="1:6" ht="22.5" customHeight="1" x14ac:dyDescent="0.2">
      <c r="A24" s="363">
        <v>3</v>
      </c>
      <c r="B24" s="376"/>
      <c r="C24" s="374"/>
      <c r="D24" s="376"/>
      <c r="E24" s="376"/>
      <c r="F24" s="376"/>
    </row>
    <row r="25" spans="1:6" ht="17.399999999999999" hidden="1" customHeight="1" x14ac:dyDescent="0.2">
      <c r="B25" s="366"/>
      <c r="C25" s="366"/>
      <c r="D25" s="367">
        <f>SUM(D22:D24)</f>
        <v>0</v>
      </c>
      <c r="E25" s="366"/>
      <c r="F25" s="366"/>
    </row>
    <row r="26" spans="1:6" hidden="1" x14ac:dyDescent="0.2"/>
    <row r="27" spans="1:6" hidden="1" x14ac:dyDescent="0.2">
      <c r="B27" s="358" t="s">
        <v>246</v>
      </c>
      <c r="C27" s="358" t="s">
        <v>249</v>
      </c>
    </row>
    <row r="28" spans="1:6" hidden="1" x14ac:dyDescent="0.2">
      <c r="B28" s="358" t="s">
        <v>247</v>
      </c>
      <c r="C28" s="358" t="s">
        <v>250</v>
      </c>
    </row>
    <row r="29" spans="1:6" hidden="1" x14ac:dyDescent="0.2">
      <c r="B29" s="358" t="s">
        <v>248</v>
      </c>
    </row>
  </sheetData>
  <sheetProtection algorithmName="SHA-512" hashValue="4UnCH7xfifJ563Yh7Nf8MMQ/S/Ls+y4cBM8cDgaULekfEYamxkqAr+8uytn36N8UaWMXvOuXg2wfiVcv8YsBRg==" saltValue="cmK3CMCpYQv8F4eo7EoMeg==" spinCount="100000" sheet="1" objects="1" scenarios="1"/>
  <mergeCells count="7">
    <mergeCell ref="E3:F3"/>
    <mergeCell ref="E4:F4"/>
    <mergeCell ref="B7:F7"/>
    <mergeCell ref="B13:F13"/>
    <mergeCell ref="E19:F19"/>
    <mergeCell ref="E5:F5"/>
    <mergeCell ref="B19:D19"/>
  </mergeCells>
  <phoneticPr fontId="3"/>
  <dataValidations count="3">
    <dataValidation type="list" allowBlank="1" showInputMessage="1" showErrorMessage="1" sqref="F22:F24" xr:uid="{16FB8AF4-B000-47FD-9148-12B2796AD4B3}">
      <formula1>$B$28:$B$29</formula1>
    </dataValidation>
    <dataValidation type="list" allowBlank="1" showInputMessage="1" showErrorMessage="1" sqref="E22:E24" xr:uid="{7AF1C6CE-4BF1-49C4-926F-CC26FE7726C8}">
      <formula1>$B$27:$B$28</formula1>
    </dataValidation>
    <dataValidation type="list" allowBlank="1" showInputMessage="1" showErrorMessage="1" sqref="C22:C24" xr:uid="{44CF04AF-EC8C-4BEC-AA50-640C534AF8AF}">
      <formula1>$C$27:$C$28</formula1>
    </dataValidation>
  </dataValidations>
  <printOptions horizontalCentered="1"/>
  <pageMargins left="0.31496062992125984" right="0.31496062992125984" top="0.74803149606299213" bottom="0.74803149606299213" header="0.31496062992125984" footer="0.31496062992125984"/>
  <pageSetup paperSize="9" scale="88" orientation="portrait" horizontalDpi="4294967293" r:id="rId1"/>
  <colBreaks count="1" manualBreakCount="1">
    <brk id="6"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59999389629810485"/>
  </sheetPr>
  <dimension ref="A1:L21"/>
  <sheetViews>
    <sheetView showZeros="0" view="pageBreakPreview" zoomScale="80" zoomScaleNormal="100" zoomScaleSheetLayoutView="80" workbookViewId="0">
      <selection sqref="A1:J1"/>
    </sheetView>
  </sheetViews>
  <sheetFormatPr defaultColWidth="9" defaultRowHeight="18" x14ac:dyDescent="0.55000000000000004"/>
  <cols>
    <col min="1" max="2" width="3.6328125" style="157" customWidth="1"/>
    <col min="3" max="3" width="8.08984375" style="157" customWidth="1"/>
    <col min="4" max="4" width="16.08984375" style="157" customWidth="1"/>
    <col min="5" max="5" width="3.90625" style="157" customWidth="1"/>
    <col min="6" max="6" width="15.6328125" style="157" customWidth="1"/>
    <col min="7" max="7" width="3.6328125" style="157" customWidth="1"/>
    <col min="8" max="8" width="20.6328125" style="157" customWidth="1"/>
    <col min="9" max="9" width="3.90625" style="157" customWidth="1"/>
    <col min="10" max="10" width="15" style="157" customWidth="1"/>
    <col min="11" max="16384" width="9" style="157"/>
  </cols>
  <sheetData>
    <row r="1" spans="1:12" s="153" customFormat="1" ht="26.25" customHeight="1" x14ac:dyDescent="0.2">
      <c r="A1" s="395" t="s">
        <v>233</v>
      </c>
      <c r="B1" s="395"/>
      <c r="C1" s="395"/>
      <c r="D1" s="395"/>
      <c r="E1" s="395"/>
      <c r="F1" s="395"/>
      <c r="G1" s="395"/>
      <c r="H1" s="395"/>
      <c r="I1" s="395"/>
      <c r="J1" s="395"/>
      <c r="K1" s="152"/>
      <c r="L1" s="152"/>
    </row>
    <row r="2" spans="1:12" s="155" customFormat="1" ht="22.5" customHeight="1" x14ac:dyDescent="0.2">
      <c r="A2" s="396" t="s">
        <v>90</v>
      </c>
      <c r="B2" s="396"/>
      <c r="C2" s="396"/>
      <c r="D2" s="396"/>
      <c r="E2" s="396"/>
      <c r="F2" s="396"/>
      <c r="G2" s="396"/>
      <c r="H2" s="396"/>
      <c r="I2" s="396"/>
      <c r="J2" s="396"/>
      <c r="K2" s="154"/>
    </row>
    <row r="3" spans="1:12" ht="20.25" customHeight="1" thickBot="1" x14ac:dyDescent="0.85">
      <c r="A3" s="156"/>
      <c r="B3" s="156"/>
      <c r="C3" s="156"/>
      <c r="D3" s="156"/>
      <c r="E3" s="156"/>
      <c r="F3" s="156"/>
      <c r="G3" s="156"/>
      <c r="H3" s="156"/>
      <c r="I3" s="156"/>
      <c r="J3" s="156"/>
      <c r="K3" s="156"/>
    </row>
    <row r="4" spans="1:12" s="155" customFormat="1" ht="22.5" customHeight="1" x14ac:dyDescent="0.2">
      <c r="A4" s="319" t="s">
        <v>1</v>
      </c>
      <c r="B4" s="317"/>
      <c r="C4" s="317"/>
      <c r="D4" s="322"/>
      <c r="E4" s="317" t="s">
        <v>2</v>
      </c>
      <c r="F4" s="317"/>
      <c r="G4" s="318"/>
      <c r="H4" s="319" t="s">
        <v>3</v>
      </c>
      <c r="I4" s="317"/>
      <c r="J4" s="318"/>
    </row>
    <row r="5" spans="1:12" s="155" customFormat="1" ht="37.5" customHeight="1" x14ac:dyDescent="0.55000000000000004">
      <c r="A5" s="158">
        <v>1</v>
      </c>
      <c r="B5" s="337" t="s">
        <v>89</v>
      </c>
      <c r="C5" s="323" t="s">
        <v>199</v>
      </c>
      <c r="D5" s="324"/>
      <c r="E5" s="320">
        <f>①申込用紙!Q274</f>
        <v>0</v>
      </c>
      <c r="F5" s="321"/>
      <c r="G5" s="159" t="s">
        <v>4</v>
      </c>
      <c r="H5" s="314" t="s">
        <v>207</v>
      </c>
      <c r="I5" s="315"/>
      <c r="J5" s="316"/>
    </row>
    <row r="6" spans="1:12" s="155" customFormat="1" ht="37.5" customHeight="1" x14ac:dyDescent="0.55000000000000004">
      <c r="A6" s="160">
        <v>2</v>
      </c>
      <c r="B6" s="338"/>
      <c r="C6" s="323" t="s">
        <v>200</v>
      </c>
      <c r="D6" s="324"/>
      <c r="E6" s="320">
        <f>①申込用紙!N3</f>
        <v>0</v>
      </c>
      <c r="F6" s="321"/>
      <c r="G6" s="159" t="s">
        <v>4</v>
      </c>
      <c r="H6" s="314" t="s">
        <v>208</v>
      </c>
      <c r="I6" s="315"/>
      <c r="J6" s="316"/>
    </row>
    <row r="7" spans="1:12" s="155" customFormat="1" ht="37.5" customHeight="1" x14ac:dyDescent="0.55000000000000004">
      <c r="A7" s="160">
        <v>3</v>
      </c>
      <c r="B7" s="338"/>
      <c r="C7" s="323" t="s">
        <v>14</v>
      </c>
      <c r="D7" s="324"/>
      <c r="E7" s="320">
        <f>②入厩届!G26*12000</f>
        <v>0</v>
      </c>
      <c r="F7" s="321"/>
      <c r="G7" s="159" t="s">
        <v>4</v>
      </c>
      <c r="H7" s="340" t="s">
        <v>204</v>
      </c>
      <c r="I7" s="341"/>
      <c r="J7" s="342"/>
    </row>
    <row r="8" spans="1:12" s="155" customFormat="1" ht="37.5" customHeight="1" thickBot="1" x14ac:dyDescent="0.6">
      <c r="A8" s="160">
        <v>4</v>
      </c>
      <c r="B8" s="339"/>
      <c r="C8" s="323" t="s">
        <v>259</v>
      </c>
      <c r="D8" s="324"/>
      <c r="E8" s="320">
        <f>③HM室申込!E16</f>
        <v>0</v>
      </c>
      <c r="F8" s="321"/>
      <c r="G8" s="159" t="s">
        <v>4</v>
      </c>
      <c r="H8" s="340" t="s">
        <v>260</v>
      </c>
      <c r="I8" s="341"/>
      <c r="J8" s="342"/>
    </row>
    <row r="9" spans="1:12" s="155" customFormat="1" ht="37.5" customHeight="1" thickBot="1" x14ac:dyDescent="0.6">
      <c r="A9" s="343" t="s">
        <v>5</v>
      </c>
      <c r="B9" s="344"/>
      <c r="C9" s="344"/>
      <c r="D9" s="345"/>
      <c r="E9" s="349">
        <f>SUM(E5:F7)</f>
        <v>0</v>
      </c>
      <c r="F9" s="350"/>
      <c r="G9" s="161" t="s">
        <v>4</v>
      </c>
      <c r="H9" s="346" t="s">
        <v>92</v>
      </c>
      <c r="I9" s="347"/>
      <c r="J9" s="348"/>
    </row>
    <row r="11" spans="1:12" ht="17.5" customHeight="1" x14ac:dyDescent="0.55000000000000004">
      <c r="D11" s="163" t="s">
        <v>91</v>
      </c>
    </row>
    <row r="12" spans="1:12" s="162" customFormat="1" ht="13.5" customHeight="1" thickBot="1" x14ac:dyDescent="0.65">
      <c r="F12" s="164"/>
    </row>
    <row r="13" spans="1:12" s="162" customFormat="1" ht="13.5" customHeight="1" x14ac:dyDescent="0.6">
      <c r="D13" s="325" t="s">
        <v>205</v>
      </c>
      <c r="E13" s="326"/>
      <c r="F13" s="326"/>
      <c r="G13" s="326"/>
      <c r="H13" s="327"/>
    </row>
    <row r="14" spans="1:12" s="162" customFormat="1" ht="20" x14ac:dyDescent="0.6">
      <c r="D14" s="328"/>
      <c r="E14" s="329"/>
      <c r="F14" s="329"/>
      <c r="G14" s="329"/>
      <c r="H14" s="330"/>
    </row>
    <row r="15" spans="1:12" x14ac:dyDescent="0.55000000000000004">
      <c r="D15" s="328" t="s">
        <v>6</v>
      </c>
      <c r="E15" s="329"/>
      <c r="F15" s="329"/>
      <c r="G15" s="329"/>
      <c r="H15" s="330"/>
    </row>
    <row r="16" spans="1:12" x14ac:dyDescent="0.55000000000000004">
      <c r="D16" s="328"/>
      <c r="E16" s="329"/>
      <c r="F16" s="329"/>
      <c r="G16" s="329"/>
      <c r="H16" s="330"/>
    </row>
    <row r="17" spans="4:8" x14ac:dyDescent="0.55000000000000004">
      <c r="D17" s="331" t="s">
        <v>206</v>
      </c>
      <c r="E17" s="332"/>
      <c r="F17" s="332"/>
      <c r="G17" s="332"/>
      <c r="H17" s="333"/>
    </row>
    <row r="18" spans="4:8" ht="18.5" thickBot="1" x14ac:dyDescent="0.6">
      <c r="D18" s="334"/>
      <c r="E18" s="335"/>
      <c r="F18" s="335"/>
      <c r="G18" s="335"/>
      <c r="H18" s="336"/>
    </row>
    <row r="20" spans="4:8" s="162" customFormat="1" ht="13.5" customHeight="1" x14ac:dyDescent="0.6"/>
    <row r="21" spans="4:8" s="162" customFormat="1" ht="20" x14ac:dyDescent="0.6"/>
  </sheetData>
  <sheetProtection algorithmName="SHA-512" hashValue="mp1jO2xvm1976/FVYnF5WrD0CdrncJ9Upn9aya4a/d2pf4pPj+BGuMpbID5n5xYlS0ycVG18rush32oORQ0e4w==" saltValue="758QORG5WOzB3w1as0SHFg==" spinCount="100000" sheet="1" objects="1" scenarios="1"/>
  <mergeCells count="24">
    <mergeCell ref="D13:H14"/>
    <mergeCell ref="D15:H16"/>
    <mergeCell ref="D17:H18"/>
    <mergeCell ref="H7:J7"/>
    <mergeCell ref="E6:F6"/>
    <mergeCell ref="A9:D9"/>
    <mergeCell ref="H9:J9"/>
    <mergeCell ref="H6:J6"/>
    <mergeCell ref="C6:D6"/>
    <mergeCell ref="E9:F9"/>
    <mergeCell ref="C7:D7"/>
    <mergeCell ref="E7:F7"/>
    <mergeCell ref="C8:D8"/>
    <mergeCell ref="E8:F8"/>
    <mergeCell ref="H8:J8"/>
    <mergeCell ref="A1:J1"/>
    <mergeCell ref="H5:J5"/>
    <mergeCell ref="E4:G4"/>
    <mergeCell ref="H4:J4"/>
    <mergeCell ref="A2:J2"/>
    <mergeCell ref="E5:F5"/>
    <mergeCell ref="A4:D4"/>
    <mergeCell ref="C5:D5"/>
    <mergeCell ref="B5:B8"/>
  </mergeCells>
  <phoneticPr fontId="3"/>
  <printOptions horizontalCentered="1"/>
  <pageMargins left="0.59055118110236227" right="0.59055118110236227" top="0.59055118110236227" bottom="0.59055118110236227" header="0.51181102362204722" footer="0.51181102362204722"/>
  <pageSetup paperSize="9" scale="96" orientation="portrait" horizontalDpi="300" verticalDpi="300" r:id="rId1"/>
  <headerFooter alignWithMargins="0"/>
  <ignoredErrors>
    <ignoredError sqref="E6"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8</vt:i4>
      </vt:variant>
    </vt:vector>
  </HeadingPairs>
  <TitlesOfParts>
    <vt:vector size="15" baseType="lpstr">
      <vt:lpstr>①申込用紙</vt:lpstr>
      <vt:lpstr>RRC申込書(総合)</vt:lpstr>
      <vt:lpstr>RRC申込書(TREC)</vt:lpstr>
      <vt:lpstr>指導者</vt:lpstr>
      <vt:lpstr>②入厩届</vt:lpstr>
      <vt:lpstr>③HM室申込</vt:lpstr>
      <vt:lpstr>金額確認書</vt:lpstr>
      <vt:lpstr>①申込用紙!Print_Area</vt:lpstr>
      <vt:lpstr>②入厩届!Print_Area</vt:lpstr>
      <vt:lpstr>③HM室申込!Print_Area</vt:lpstr>
      <vt:lpstr>'RRC申込書(TREC)'!Print_Area</vt:lpstr>
      <vt:lpstr>'RRC申込書(総合)'!Print_Area</vt:lpstr>
      <vt:lpstr>金額確認書!Print_Area</vt:lpstr>
      <vt:lpstr>指導者!Print_Area</vt:lpstr>
      <vt:lpstr>①申込用紙!Print_Titles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joubakurabu2</dc:creator>
  <cp:lastModifiedBy>MOMO SATO</cp:lastModifiedBy>
  <cp:lastPrinted>2024-07-07T01:01:20Z</cp:lastPrinted>
  <dcterms:created xsi:type="dcterms:W3CDTF">2012-04-16T01:03:20Z</dcterms:created>
  <dcterms:modified xsi:type="dcterms:W3CDTF">2026-06-13T03:38:15Z</dcterms:modified>
</cp:coreProperties>
</file>